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9720" windowHeight="7320" tabRatio="885"/>
  </bookViews>
  <sheets>
    <sheet name="Sheet1" sheetId="15" r:id="rId1"/>
  </sheets>
  <definedNames>
    <definedName name="_xlnm.Print_Titles" localSheetId="0">Sheet1!$47:$47</definedName>
  </definedNames>
  <calcPr calcId="124519"/>
</workbook>
</file>

<file path=xl/calcChain.xml><?xml version="1.0" encoding="utf-8"?>
<calcChain xmlns="http://schemas.openxmlformats.org/spreadsheetml/2006/main">
  <c r="F138" i="15"/>
  <c r="F125"/>
  <c r="F65"/>
  <c r="F54"/>
  <c r="F52"/>
  <c r="F50"/>
  <c r="B244"/>
  <c r="B238"/>
  <c r="B236"/>
  <c r="B234"/>
  <c r="F187"/>
  <c r="F185"/>
  <c r="F183"/>
  <c r="F181"/>
  <c r="F179"/>
  <c r="F178"/>
  <c r="F175"/>
  <c r="F173"/>
  <c r="A173"/>
  <c r="A175" s="1"/>
  <c r="A177" s="1"/>
  <c r="F171"/>
  <c r="F169"/>
  <c r="F188" s="1"/>
  <c r="F189" s="1"/>
  <c r="F238" s="1"/>
  <c r="F150"/>
  <c r="F152"/>
  <c r="F142"/>
  <c r="F140"/>
  <c r="F134"/>
  <c r="F132"/>
  <c r="F131"/>
  <c r="F130"/>
  <c r="F122"/>
  <c r="F120"/>
  <c r="F118"/>
  <c r="C203"/>
  <c r="F163"/>
  <c r="F146"/>
  <c r="F161"/>
  <c r="F158"/>
  <c r="F156"/>
  <c r="F154"/>
  <c r="F148"/>
  <c r="F144"/>
  <c r="F136"/>
  <c r="F127"/>
  <c r="F124"/>
  <c r="A124"/>
  <c r="A127" s="1"/>
  <c r="A138"/>
  <c r="A158"/>
  <c r="F116"/>
  <c r="F165" s="1"/>
  <c r="F166" s="1"/>
  <c r="F236" s="1"/>
  <c r="A199"/>
  <c r="A201" s="1"/>
  <c r="A203" s="1"/>
  <c r="A205" s="1"/>
  <c r="F73"/>
  <c r="F71"/>
  <c r="F69"/>
  <c r="F64"/>
  <c r="F67"/>
  <c r="F58"/>
  <c r="F62"/>
  <c r="F60"/>
  <c r="A71"/>
  <c r="A73" s="1"/>
  <c r="F56"/>
  <c r="F75"/>
  <c r="F234" s="1"/>
  <c r="F240" l="1"/>
</calcChain>
</file>

<file path=xl/sharedStrings.xml><?xml version="1.0" encoding="utf-8"?>
<sst xmlns="http://schemas.openxmlformats.org/spreadsheetml/2006/main" count="187" uniqueCount="118">
  <si>
    <t>%Cft</t>
  </si>
  <si>
    <t>S.#</t>
  </si>
  <si>
    <t>a</t>
  </si>
  <si>
    <t>b</t>
  </si>
  <si>
    <t>Total Rs:-</t>
  </si>
  <si>
    <t>%Sft</t>
  </si>
  <si>
    <t>P.Rft</t>
  </si>
  <si>
    <t xml:space="preserve">Description     </t>
  </si>
  <si>
    <t>Unit</t>
  </si>
  <si>
    <t>Amount</t>
  </si>
  <si>
    <t>Rs:-</t>
  </si>
  <si>
    <t>P.Cwt</t>
  </si>
  <si>
    <t>P.Sft</t>
  </si>
  <si>
    <t>%0Cft</t>
  </si>
  <si>
    <t>P.Cft</t>
  </si>
  <si>
    <t xml:space="preserve">Fabrication of mild steel reniforcement for concreat i/c cutting bending laying in position making joints and fastening i/c cost of binding wire also removal of rust from bars (S.I. No.7(b) P.16). </t>
  </si>
  <si>
    <t>Each</t>
  </si>
  <si>
    <t>1/2"dia</t>
  </si>
  <si>
    <t>Construction of manhole or inspection chamber for the required dia of circular sewer and 3-6"(1067 mm) depth with wallas of BB in Cement mortor 1:3 cement plaster 1:3 1/2"thick inside of walls and l"(250mm) thick over benching and channel fixing 1"(25. a). 4"to 12"dia 2'x2'x3'-6"i/c RCC cover atc size 2x2x3.50. (Public Shedule (S.I.No1.P/46)</t>
  </si>
  <si>
    <t>Qty</t>
  </si>
  <si>
    <t>P.No</t>
  </si>
  <si>
    <t>Preparing the Surface &amp; Painting with Weather Coat including Rubbing the Surface with Rubbing Brick / Sand Paper Filling the Voids with Chalk / Plaster of Paris &amp; then Painting with Weather Coat of Approved Make (New Surface) (b) 2nd &amp; Subsequent Coat (S.I.No:- 38 (a) + (b) / P-61).</t>
  </si>
  <si>
    <t>R.C.C work in/c all labour and material except the cost of steel reniforcement and its labour for bending bimding wwich will be paid sepretely. This rate also i/c all kinds of forms moulds lifting shuttering curing rendering washing of shingle surface. (a) R.C.C work in roof slabs. Beams, collums, rafts, lintels and other structural members laid situ or precast laid in position ,complete in all respects ratio 1:1-1/2:3 (S.I.No.6(A) P.No.16).</t>
  </si>
  <si>
    <t>Providing &amp; Fixing 4" dia C.I. Soil &amp; Vent Pipe including Cutting &amp; Fitting &amp; Extra Painting to match the Colour of Building (S.I. No:- 1 / P-8).</t>
  </si>
  <si>
    <t>Providing G.I. Pipes, Specials &amp; Clamps etc: including Fixing, Cutting &amp; Fitting complete with &amp; including the Cost of Breaking through Walls &amp; Roof making good etc: Painting Two Coats after Cleaning the Pipe etc: with White Zink Paint with Pigment to match the Colour of Building &amp; Testing with Water to a Pressure Head of 200 Feet &amp; Handling (S.I. No:- 1 / P-11).</t>
  </si>
  <si>
    <t xml:space="preserve"> Total   Rs:-</t>
  </si>
  <si>
    <t>Excavitation in foundation of building bridges and other structure i/c dagbelling dressing refilling around structrure with excavited earth. Lead upto one andlift 5'  feet (S.I.No:18(.c) P.No.4)</t>
  </si>
  <si>
    <t>Stone Pitching hand packed with surface leveled off the Correct Section with Hammer Dressed Stone and voids filled in 1:8 Cement Mortor in Floors of Bridges and along hands and in aprons etc. including three chains lead.(S.I No:-24/P.32)</t>
  </si>
  <si>
    <t>Balling or Pumping Out-Sub Soil  water during Excavation, Concreating, cost in situ concret or massonary work in foundation etc. only three opration to be allowed trench volume under water to be measured frist time for excavation, second time for concreting and third time for cost in suit concrete or masonery work in foundation etc. (PHES S.I No:18-i.P/52).</t>
  </si>
  <si>
    <t>Providing &amp; Placing position  Chip board 3/4"thick for filling space Between expansion joints of building. (S.I No:-93/P-109)</t>
  </si>
  <si>
    <t>Providing &amp; Fixing Almunium Sheet 6" to 9" with V-Notch for expansion joints i/c fixing with nails/Screws. (S.I No:-88/P-109)</t>
  </si>
  <si>
    <t>Compound Wall</t>
  </si>
  <si>
    <t>Cement Concrete Plain including Placing, Compacting, Finished &amp; Curing Complete (including Screening &amp; Washing of Stone Aggregate without Shuttering) (h) Ratio 1:3:6 (S.I. No:- 5 (h) / P-18).</t>
  </si>
  <si>
    <t>Filling watering and reming earth in floor with suplus earth  from foundation led upto one chain and lift upto 5"feet (S.I. No. 21 P.04).</t>
  </si>
  <si>
    <t>Supplying &amp; Fixing in Position Aluminium Channels Framing for Slidding Windows &amp; Ventilators of Alcop Made with 5 MM Thick Tinted Glass Glazing (Belgium) &amp; Aluminium Glass Glazing (Belgium) &amp; Aluminium Fly Screen including Handles Stoppers &amp; Locking Arrangement etc Complete (b) Deluxe Model (Bronze) (S.I. No:- 84 (b) / P-114).</t>
  </si>
  <si>
    <t>Making &amp; fixing steel grated doors with 1/16" thick sheeting including  angle iron frame 2"x 2"x 3/8" &amp; 3/4" square bars 4" centre to centre (S.I.No:- 24 / P-97).</t>
  </si>
  <si>
    <t>Distempering three coats.(S.I.No.25/P.60).</t>
  </si>
  <si>
    <t>P/F in Position in C.C Foundation 1:3:6 M.S Ladder of MS Angle iron 2x2"x1/4" 1'-0 apart with MS bars 3/4 dia spaced 1-0 apart painting 3 coat with anticorrosive steel paint etc complete.</t>
  </si>
  <si>
    <t>Add Extera Labour for laying concert plain or reniforced 20'-40' height. (S.I No:-12-a P.18)</t>
  </si>
  <si>
    <t>20'-0 to 40'-0' height</t>
  </si>
  <si>
    <t>Providing &amp; Fixing Orisa Type White or Colour Glazed Earthen Ware W.C. Pan with Cost of Low Level Plastic Flush Tank of 3 Gallons Capacity of Approved Quality including making requisite number of Holes in Wall Plinth &amp; Floor &amp; making good in Cement Concrete 1:2:4. (A) W.C. Pan Orisa Type 23" with Plastic Tank of Low Down 3 Gallons C.I. Trap &amp; C.I. Thumble (Superior Quality) (i) with 4" dia C.I. Trap (S.I. No:- 3 (A) (i) / P-2).</t>
  </si>
  <si>
    <t>Providing &amp; Fixing M.S. Clamps of the Approved Design to 4" dia C.I. Pipe Sockets including the Cost of Cutting &amp; making good to Wall or M.S. Bolts &amp; Nuts, 4" into Wall including Pipe distance Pieces Extra Painting to match the Colour of Building (S.I. No:- 2 / P-8).</t>
  </si>
  <si>
    <t>Providing &amp; Fixing 4"dia bend to the required degree with access door rubber washer 1/8"thick and bolt and nuts and extera of the building (S.I. No:- 9 / P-10).</t>
  </si>
  <si>
    <t>Filling/ Grouting holes with cemtec  N.S Grout: Non Shirink, free flow, Non Stain, non metalic Grout:  for critical  use where  high strength, non-staining characteristies and positive expension/holes of steel iron shuttering hols are required, using /  mixing with comprehansive 2.5KG chamicals Power mixed/pantrate in  3.50 letters water  =5 KG Per  hole between wall to meet the requrement of C.R.D.- C -621 corps of Engineers, Specification with the strength of 5000.0  P.S.58   (etc Complete as desired by consultant /Engineer Incharge</t>
  </si>
  <si>
    <t xml:space="preserve">Applying cemtec -31 R water reducing plasticizing and set retarding admixture for concrete ( ASTM-C- 494 ) TYPE bond transit mix concrete where ever delay in seting with better control of hydration provides strength increase 10% to 20% in al vibration vsing 0.3 to 0.4 litters for 100 Kg/Cf: concrete depending on Job Each admixture should  be added separately to the mixer. </t>
  </si>
  <si>
    <t>Supplying and sprading cement Tam seal 20 chamical ( Imported)  water profing by Crystallization with improed  elestricity poured on cement top surface  for rising dampress pervitrate into the pores of material by capillary action  to make lower deph of concrete by the mixsture peresent etc complete</t>
  </si>
  <si>
    <t xml:space="preserve">Add: Extra cost of steelFair face shuttering with iron sheet &amp;  ply sheet i/c scaftolding etc complete in all respect. </t>
  </si>
  <si>
    <t>P/S Special type heaving iron gate with 3”x3’x3/8” size angle iron &amp; 12 guage G.I. sheet i/c 1”x1” latha on both sides  i/c cost of errection of gates etc complete in all respect.</t>
  </si>
  <si>
    <t>P.Holes</t>
  </si>
  <si>
    <t>Supplying &amp; Fixing in Position Iron Steel Grill of 1/2" x 1/2" Size Flat Iron of Approved Design including Painting 3 Coats etc. Complete (Weight not to be less than 3.7 Lbs / Square Foot of Finished Grill) (S.I.No:- 30 / P-94).</t>
  </si>
  <si>
    <t>Filling watering and reming earth under floor with new earth excavited from out side led upto one chain and lift upto 5"feet (Extera Laed for 25 miles)(S.I. No. 2 P.01).</t>
  </si>
  <si>
    <t>Extera Labour for External Surface for Distemper/ Paint/White wash / Colour Wash/ Weather Coat above 20'-0 fit height using long ladder or jhoola for each coat (for every 10'-0 additional height) (S.I No:-42. P/56)</t>
  </si>
  <si>
    <t>Composite Schedule Items</t>
  </si>
  <si>
    <t>Cement plaster 1:4 upto 20' height 3/4" thick. (S.I.No.11-a page 58)</t>
  </si>
  <si>
    <t>Ground floor</t>
  </si>
  <si>
    <t>First floor</t>
  </si>
  <si>
    <t>Second floor</t>
  </si>
  <si>
    <t>Supplying &amp; Fixing Special Heavy Type Steel Doors for Lockups with Angle Iron Frame of 2-1/2" to 2-1/2" x 3/8" Size &amp; Shutter of 2" x 2" x 3/8" with 1" Diameter MS Bars Placed @ 4" Centre to Centre with Separate Locking Box having Size of 12" x 12" of M Steel Sheet Embedded in Masonary with Proper Locking Arrangement as per Approved Design including Cost of Erection of Steel Gate &amp; Fixing in Masonary Wall in Cement Concrete 1:2:4 etc Complete as per Instructions of Engineer Incharge (S.I.No:- 27 / P-98).</t>
  </si>
  <si>
    <t>Laying floor of approved with glazed tile 1/4" thick in white cement 1:2 over 3/4" thick cement mortar 1:2 complete. (S.I.No.24 page 48)</t>
  </si>
  <si>
    <t>Glazed tile dado 1/4" thick laid in pigment over 1:2 cement sand mortar 3/4" thick including finishing. (S.I.No.38 page 50)</t>
  </si>
  <si>
    <t>White Washing (c) Three Coats (S.I.No:- 26 (c) / P-60).</t>
  </si>
  <si>
    <t>1" dia</t>
  </si>
  <si>
    <t>Concealed C.P. Fitting Quality Superior for Tiles Bathrooms (a) Supplying / Fixing Long Bib Cock of Superior Quality with C.P. Head 1/2" dia (S.I. No:- 15 (a) / P-15).</t>
  </si>
  <si>
    <t>Providing &amp; Fixing 1/2" dia Brass Stop Cock with Pair of Brass Nuts &amp; Lining Joints to Nyloon Connection (S.I. No:- 23 / P-6).</t>
  </si>
  <si>
    <t>Providing &amp; Fixing in position Nyloon Connections complete with 1/2" dia Brass Stop Cock with Pair of Brass Nuts &amp; Lining Joints to Nyloon Connection (S.I. No:- 23 / P-6).</t>
  </si>
  <si>
    <t>Non Schedule Items</t>
  </si>
  <si>
    <t>Civil Work</t>
  </si>
  <si>
    <t>Add: / Deduct ……………..% above / below premium Rs.</t>
  </si>
  <si>
    <t>……………</t>
  </si>
  <si>
    <t xml:space="preserve"> Total Bid Amount  Rs:-</t>
  </si>
  <si>
    <t>Signature of Contractor / Bidder</t>
  </si>
  <si>
    <t>Project Director</t>
  </si>
  <si>
    <t>Hyderabad</t>
  </si>
  <si>
    <t>Watch Tower (30'-0' Height)</t>
  </si>
  <si>
    <t>Water Supply &amp; Sanitory Fitting (Watch tower 30 feet)</t>
  </si>
  <si>
    <t>Preparing new surface painting guard bars gates iron bars grating railings including standard braces etc &amp; similar open work (3 coats) (S.I.NO.4-d page 76)</t>
  </si>
  <si>
    <t>BILL OF QUANTITIES / SCHEDULE-B</t>
  </si>
  <si>
    <t>(A) Description and rate of items based on Composite Schedule of Rates</t>
  </si>
  <si>
    <t>(B) Description and rate of items based on Market (Offered rates) (Non Schedule Items)</t>
  </si>
  <si>
    <t>Total cost of one tower Rs:-</t>
  </si>
  <si>
    <t>General Abstract</t>
  </si>
  <si>
    <t>Rate</t>
  </si>
  <si>
    <t>Improvement / Strengthening of Security of Central Prisons in Sindh at Central Prison, Hyderabad</t>
  </si>
  <si>
    <t>1-</t>
  </si>
  <si>
    <t>Dismantaling Brick Work in Lime or Cement Mortar (S.I. No:- 13 / P-10).</t>
  </si>
  <si>
    <t>% Cft.</t>
  </si>
  <si>
    <t>2-</t>
  </si>
  <si>
    <t>Dismantaling Cement Concrete Reinforced Separating Reinforce Cement from Concrete Cleaning &amp; Straightening Same (S.I. No:- 20 / P-10).</t>
  </si>
  <si>
    <t>3-</t>
  </si>
  <si>
    <t>Dismantaling Cement Concrete Plain 1:4:8 (S.I. No:- 19 (a) / P-10).</t>
  </si>
  <si>
    <t>FIRST FLOOR</t>
  </si>
  <si>
    <t>Construction of RCC Compound Wall 16' height with 4 Nos RCC Watch Tower 30' height (Baldia Colony Side) (00 Rft to 2,000 Rft)</t>
  </si>
  <si>
    <t>Total cost of 04 towers Rs:-</t>
  </si>
  <si>
    <t>SPPRA BIDDING DOCUMENT</t>
  </si>
  <si>
    <t>SINDH PUBLIC PROCUREMENT REGULATORY AUTHORITY</t>
  </si>
  <si>
    <t>(SPPRA)</t>
  </si>
  <si>
    <t>STANDARD FORM OF BIDDING DOCUMENT</t>
  </si>
  <si>
    <t>(CIVIL WORKS - LARGE WORKS)</t>
  </si>
  <si>
    <t>(FOR LARGE WORKS COSTING MORE THAN RS.50 MILLION)</t>
  </si>
  <si>
    <t>:</t>
  </si>
  <si>
    <t>Name of Contractor</t>
  </si>
  <si>
    <t>Tender Amount</t>
  </si>
  <si>
    <t>Earnest Money</t>
  </si>
  <si>
    <t>2% of Bid Price</t>
  </si>
  <si>
    <t>Tender Fee</t>
  </si>
  <si>
    <t>Rs.3,000/-</t>
  </si>
  <si>
    <t>Completion Period</t>
  </si>
  <si>
    <t>DR No &amp; Date</t>
  </si>
  <si>
    <t>Call Deposit / Pay Order No &amp; Date with name of Bank</t>
  </si>
  <si>
    <t>Signature of Contractor</t>
  </si>
  <si>
    <t>Tender # 8-i</t>
  </si>
  <si>
    <t>Police &amp; Prison Works</t>
  </si>
  <si>
    <t>Serial # 8-i</t>
  </si>
  <si>
    <t>………………………………</t>
  </si>
  <si>
    <t>……………………………….</t>
  </si>
  <si>
    <t>Name of work: Improvement / Strengthening of Security of Central Prisons in Sindh at Central Prison, Hyderabad</t>
  </si>
  <si>
    <t>Rs.130.000 million</t>
  </si>
  <si>
    <t>12 (twelive) months</t>
  </si>
</sst>
</file>

<file path=xl/styles.xml><?xml version="1.0" encoding="utf-8"?>
<styleSheet xmlns="http://schemas.openxmlformats.org/spreadsheetml/2006/main">
  <numFmts count="2">
    <numFmt numFmtId="43" formatCode="_(* #,##0.00_);_(* \(#,##0.00\);_(* &quot;-&quot;??_);_(@_)"/>
    <numFmt numFmtId="164" formatCode="_(* #,##0_);_(* \(#,##0\);_(* &quot;-&quot;??_);_(@_)"/>
  </numFmts>
  <fonts count="17">
    <font>
      <sz val="10"/>
      <name val="Arial"/>
    </font>
    <font>
      <sz val="10"/>
      <name val="Arial"/>
    </font>
    <font>
      <sz val="10"/>
      <name val="Times New Roman"/>
      <family val="1"/>
    </font>
    <font>
      <sz val="12"/>
      <name val="Times New Roman"/>
      <family val="1"/>
    </font>
    <font>
      <sz val="14"/>
      <name val="Times New Roman"/>
      <family val="1"/>
    </font>
    <font>
      <u/>
      <sz val="14"/>
      <name val="Times New Roman"/>
      <family val="1"/>
    </font>
    <font>
      <u/>
      <sz val="16"/>
      <name val="Times New Roman"/>
      <family val="1"/>
    </font>
    <font>
      <sz val="16"/>
      <name val="Times New Roman"/>
      <family val="1"/>
    </font>
    <font>
      <sz val="20"/>
      <name val="Times New Roman"/>
      <family val="1"/>
    </font>
    <font>
      <sz val="15"/>
      <name val="Times New Roman"/>
      <family val="1"/>
    </font>
    <font>
      <i/>
      <sz val="20"/>
      <name val="Times New Roman"/>
      <family val="1"/>
    </font>
    <font>
      <sz val="8"/>
      <name val="Times New Roman"/>
      <family val="1"/>
    </font>
    <font>
      <sz val="13"/>
      <color indexed="8"/>
      <name val="Times New Roman"/>
      <family val="1"/>
    </font>
    <font>
      <sz val="25"/>
      <name val="Times New Roman"/>
      <family val="1"/>
    </font>
    <font>
      <sz val="14"/>
      <color indexed="8"/>
      <name val="Times New Roman"/>
      <family val="1"/>
    </font>
    <font>
      <sz val="10"/>
      <color theme="1"/>
      <name val="Times New Roman"/>
      <family val="1"/>
    </font>
    <font>
      <sz val="9"/>
      <color theme="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slantDashDot">
        <color indexed="64"/>
      </left>
      <right/>
      <top style="slantDashDot">
        <color indexed="64"/>
      </top>
      <bottom style="slantDashDot">
        <color indexed="64"/>
      </bottom>
      <diagonal/>
    </border>
    <border>
      <left style="slantDashDot">
        <color indexed="64"/>
      </left>
      <right style="slantDashDot">
        <color indexed="64"/>
      </right>
      <top style="slantDashDot">
        <color indexed="64"/>
      </top>
      <bottom style="slantDashDot">
        <color indexed="64"/>
      </bottom>
      <diagonal/>
    </border>
    <border>
      <left/>
      <right/>
      <top style="slantDashDot">
        <color indexed="64"/>
      </top>
      <bottom style="slantDashDot">
        <color indexed="64"/>
      </bottom>
      <diagonal/>
    </border>
    <border>
      <left/>
      <right style="slantDashDot">
        <color indexed="64"/>
      </right>
      <top style="slantDashDot">
        <color indexed="64"/>
      </top>
      <bottom style="slantDashDot">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27">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center" vertical="top"/>
    </xf>
    <xf numFmtId="0" fontId="2" fillId="0" borderId="0" xfId="0" applyFont="1" applyAlignment="1">
      <alignment horizontal="justify" vertical="top" wrapText="1"/>
    </xf>
    <xf numFmtId="0" fontId="2" fillId="0" borderId="0" xfId="0" applyFont="1" applyBorder="1" applyAlignment="1">
      <alignment horizontal="justify" vertical="top" wrapText="1"/>
    </xf>
    <xf numFmtId="0" fontId="2" fillId="0" borderId="0" xfId="0" applyFont="1" applyBorder="1" applyAlignment="1">
      <alignment horizontal="center" vertical="top"/>
    </xf>
    <xf numFmtId="2" fontId="2" fillId="0" borderId="0" xfId="0" applyNumberFormat="1" applyFont="1" applyBorder="1" applyAlignment="1">
      <alignment horizontal="center" vertical="top" wrapText="1"/>
    </xf>
    <xf numFmtId="2" fontId="2" fillId="0" borderId="0" xfId="0" applyNumberFormat="1" applyFont="1" applyAlignment="1">
      <alignment horizontal="center" vertical="top" wrapText="1"/>
    </xf>
    <xf numFmtId="2" fontId="2" fillId="0" borderId="0" xfId="0" applyNumberFormat="1" applyFont="1" applyAlignment="1">
      <alignment horizontal="center" vertical="top"/>
    </xf>
    <xf numFmtId="2" fontId="15" fillId="0" borderId="0" xfId="0" applyNumberFormat="1" applyFont="1" applyAlignment="1">
      <alignment horizontal="center" vertical="top" wrapText="1"/>
    </xf>
    <xf numFmtId="2" fontId="2" fillId="0" borderId="0" xfId="0" applyNumberFormat="1" applyFont="1" applyFill="1" applyBorder="1" applyAlignment="1">
      <alignment horizontal="center" vertical="top"/>
    </xf>
    <xf numFmtId="0" fontId="15" fillId="0" borderId="0" xfId="0" applyFont="1" applyAlignment="1">
      <alignment horizontal="justify" vertical="top" wrapText="1"/>
    </xf>
    <xf numFmtId="0" fontId="3" fillId="0" borderId="0" xfId="0" applyFont="1" applyAlignment="1">
      <alignment horizontal="left" vertical="top"/>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0" xfId="0" applyFont="1" applyFill="1" applyBorder="1" applyAlignment="1">
      <alignment horizontal="justify" vertical="top" wrapText="1"/>
    </xf>
    <xf numFmtId="43" fontId="2" fillId="0" borderId="0" xfId="1" applyFont="1" applyFill="1" applyBorder="1" applyAlignment="1">
      <alignment horizontal="center" vertical="top"/>
    </xf>
    <xf numFmtId="0" fontId="2" fillId="0" borderId="0" xfId="0" applyFont="1" applyFill="1" applyAlignment="1">
      <alignment horizontal="justify" vertical="top" wrapText="1"/>
    </xf>
    <xf numFmtId="2" fontId="2" fillId="0" borderId="0" xfId="0" applyNumberFormat="1" applyFont="1" applyFill="1" applyAlignment="1">
      <alignment horizontal="center" vertical="top" wrapText="1"/>
    </xf>
    <xf numFmtId="2" fontId="2" fillId="0" borderId="0" xfId="0" applyNumberFormat="1" applyFont="1" applyFill="1" applyAlignment="1">
      <alignment horizontal="center" vertical="top"/>
    </xf>
    <xf numFmtId="0" fontId="16" fillId="0" borderId="0" xfId="0" applyFont="1" applyAlignment="1">
      <alignment horizontal="justify" vertical="top" wrapText="1"/>
    </xf>
    <xf numFmtId="2" fontId="6" fillId="0" borderId="0" xfId="0" applyNumberFormat="1" applyFont="1" applyBorder="1" applyAlignment="1">
      <alignment horizontal="center" vertical="top" wrapText="1"/>
    </xf>
    <xf numFmtId="2" fontId="6" fillId="0" borderId="0" xfId="0" applyNumberFormat="1" applyFont="1" applyBorder="1" applyAlignment="1">
      <alignment horizontal="center" vertical="top"/>
    </xf>
    <xf numFmtId="43" fontId="6" fillId="0" borderId="0" xfId="1" applyFont="1" applyBorder="1" applyAlignment="1">
      <alignment horizontal="center" vertical="top"/>
    </xf>
    <xf numFmtId="164" fontId="2" fillId="0" borderId="0" xfId="1" applyNumberFormat="1" applyFont="1" applyFill="1" applyBorder="1" applyAlignment="1">
      <alignment horizontal="center" vertical="top"/>
    </xf>
    <xf numFmtId="0" fontId="7" fillId="0" borderId="0" xfId="0" applyFont="1" applyBorder="1" applyAlignment="1">
      <alignment horizontal="left" vertical="top"/>
    </xf>
    <xf numFmtId="0" fontId="5" fillId="0" borderId="0" xfId="0" applyFont="1" applyAlignment="1">
      <alignment horizontal="center" vertical="top"/>
    </xf>
    <xf numFmtId="0" fontId="3"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8" fillId="0" borderId="0" xfId="0" applyFont="1" applyFill="1" applyAlignment="1">
      <alignment horizontal="left" vertical="center"/>
    </xf>
    <xf numFmtId="2" fontId="2" fillId="0" borderId="5"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0" fontId="9" fillId="0" borderId="0" xfId="0" applyFont="1" applyAlignment="1">
      <alignment horizontal="center"/>
    </xf>
    <xf numFmtId="2" fontId="2" fillId="0" borderId="5" xfId="0" applyNumberFormat="1" applyFont="1" applyBorder="1" applyAlignment="1">
      <alignment horizontal="center" vertical="top" wrapText="1"/>
    </xf>
    <xf numFmtId="164" fontId="2" fillId="0" borderId="7" xfId="1" applyNumberFormat="1" applyFont="1" applyBorder="1" applyAlignment="1">
      <alignment horizontal="center" vertical="top" wrapText="1"/>
    </xf>
    <xf numFmtId="0" fontId="15" fillId="0" borderId="0" xfId="0" applyFont="1" applyAlignment="1">
      <alignment horizontal="center" vertical="top"/>
    </xf>
    <xf numFmtId="0" fontId="8" fillId="0" borderId="0" xfId="0" applyFont="1"/>
    <xf numFmtId="0" fontId="8" fillId="0" borderId="0" xfId="0" applyFont="1" applyBorder="1" applyAlignment="1">
      <alignment horizontal="left" vertical="top"/>
    </xf>
    <xf numFmtId="0" fontId="8" fillId="0" borderId="0" xfId="0" applyFont="1" applyAlignment="1">
      <alignment horizontal="justify" vertical="top" wrapText="1"/>
    </xf>
    <xf numFmtId="0" fontId="4" fillId="0" borderId="0" xfId="0" applyFont="1" applyAlignment="1">
      <alignment horizontal="left" vertical="top"/>
    </xf>
    <xf numFmtId="0" fontId="4" fillId="0" borderId="0" xfId="0" applyFont="1" applyAlignment="1">
      <alignment horizontal="justify" vertical="top" wrapText="1"/>
    </xf>
    <xf numFmtId="0" fontId="4" fillId="0" borderId="0" xfId="0" applyFont="1" applyAlignment="1">
      <alignment horizontal="center"/>
    </xf>
    <xf numFmtId="2" fontId="4" fillId="0" borderId="0" xfId="0" applyNumberFormat="1" applyFont="1" applyAlignment="1">
      <alignment horizontal="right" vertical="top" wrapText="1"/>
    </xf>
    <xf numFmtId="0" fontId="4" fillId="0" borderId="8" xfId="0" applyFont="1" applyBorder="1" applyAlignment="1">
      <alignment horizontal="justify" vertical="top" wrapText="1"/>
    </xf>
    <xf numFmtId="0" fontId="4" fillId="0" borderId="8" xfId="0" applyFont="1" applyBorder="1" applyAlignment="1">
      <alignment horizontal="center"/>
    </xf>
    <xf numFmtId="2" fontId="4" fillId="0" borderId="8" xfId="0" applyNumberFormat="1" applyFont="1" applyBorder="1" applyAlignment="1">
      <alignment horizontal="right" vertical="top" wrapText="1"/>
    </xf>
    <xf numFmtId="2" fontId="4" fillId="0" borderId="0" xfId="0" applyNumberFormat="1" applyFont="1" applyBorder="1" applyAlignment="1">
      <alignment horizontal="center" vertical="top" wrapText="1"/>
    </xf>
    <xf numFmtId="2" fontId="4" fillId="0" borderId="0" xfId="0" applyNumberFormat="1" applyFont="1" applyBorder="1" applyAlignment="1">
      <alignment horizontal="center" vertical="center" wrapText="1"/>
    </xf>
    <xf numFmtId="0" fontId="4" fillId="0" borderId="0" xfId="0" applyNumberFormat="1" applyFont="1" applyBorder="1" applyAlignment="1">
      <alignment horizontal="right" vertical="center"/>
    </xf>
    <xf numFmtId="0" fontId="4" fillId="0" borderId="0" xfId="0" applyFont="1" applyAlignment="1">
      <alignment horizontal="right"/>
    </xf>
    <xf numFmtId="2" fontId="2" fillId="0" borderId="0" xfId="0" applyNumberFormat="1" applyFont="1" applyBorder="1" applyAlignment="1">
      <alignment horizontal="center" vertical="center" wrapText="1"/>
    </xf>
    <xf numFmtId="2" fontId="4" fillId="0" borderId="6" xfId="0" applyNumberFormat="1" applyFont="1" applyBorder="1" applyAlignment="1">
      <alignment horizontal="center" vertical="top" wrapText="1"/>
    </xf>
    <xf numFmtId="2" fontId="4" fillId="0" borderId="6" xfId="0" applyNumberFormat="1" applyFont="1" applyBorder="1" applyAlignment="1">
      <alignment horizontal="center" vertical="center" wrapText="1"/>
    </xf>
    <xf numFmtId="0" fontId="4" fillId="0" borderId="6" xfId="0" applyNumberFormat="1" applyFont="1" applyBorder="1" applyAlignment="1">
      <alignment horizontal="right" vertical="center"/>
    </xf>
    <xf numFmtId="0" fontId="4" fillId="0" borderId="0" xfId="0" applyFont="1" applyAlignment="1">
      <alignment vertical="top"/>
    </xf>
    <xf numFmtId="0" fontId="4" fillId="0" borderId="0" xfId="0" applyFont="1"/>
    <xf numFmtId="2" fontId="2" fillId="0" borderId="6" xfId="0" applyNumberFormat="1" applyFont="1" applyBorder="1" applyAlignment="1">
      <alignment horizontal="right" vertical="center"/>
    </xf>
    <xf numFmtId="2" fontId="2" fillId="0" borderId="8" xfId="0" applyNumberFormat="1" applyFont="1" applyBorder="1" applyAlignment="1">
      <alignment horizontal="right" vertical="center"/>
    </xf>
    <xf numFmtId="0" fontId="11" fillId="0" borderId="0" xfId="0" applyFont="1" applyFill="1" applyAlignment="1">
      <alignment horizontal="justify" vertical="top" wrapText="1"/>
    </xf>
    <xf numFmtId="0" fontId="2" fillId="0" borderId="0" xfId="0" applyFont="1" applyFill="1" applyBorder="1" applyAlignment="1">
      <alignment horizontal="center" vertical="center"/>
    </xf>
    <xf numFmtId="0" fontId="2" fillId="0" borderId="0" xfId="0" applyFont="1" applyFill="1" applyAlignment="1">
      <alignment horizontal="left" vertical="center"/>
    </xf>
    <xf numFmtId="0" fontId="15" fillId="0" borderId="0" xfId="0" applyFont="1" applyAlignment="1">
      <alignment horizontal="center" vertical="center"/>
    </xf>
    <xf numFmtId="2" fontId="2" fillId="0" borderId="0" xfId="0" applyNumberFormat="1" applyFont="1" applyBorder="1" applyAlignment="1">
      <alignment horizontal="right" vertical="center"/>
    </xf>
    <xf numFmtId="164" fontId="2" fillId="0" borderId="0" xfId="1" applyNumberFormat="1" applyFont="1" applyBorder="1" applyAlignment="1">
      <alignment horizontal="center" vertical="top" wrapText="1"/>
    </xf>
    <xf numFmtId="43" fontId="15" fillId="0" borderId="0" xfId="1" applyFont="1" applyAlignment="1">
      <alignment horizontal="center" vertical="center"/>
    </xf>
    <xf numFmtId="43" fontId="2" fillId="0" borderId="0" xfId="1" applyFont="1" applyBorder="1" applyAlignment="1">
      <alignment horizontal="center" vertical="top" wrapText="1"/>
    </xf>
    <xf numFmtId="43" fontId="2" fillId="0" borderId="0" xfId="1" applyFont="1"/>
    <xf numFmtId="43" fontId="2" fillId="0" borderId="0" xfId="1" applyFont="1" applyAlignment="1">
      <alignment horizontal="center" vertical="top" wrapText="1"/>
    </xf>
    <xf numFmtId="164" fontId="15" fillId="0" borderId="0" xfId="1" applyNumberFormat="1" applyFont="1" applyAlignment="1">
      <alignment horizontal="center" vertical="center"/>
    </xf>
    <xf numFmtId="164" fontId="2" fillId="0" borderId="0" xfId="1" applyNumberFormat="1" applyFont="1" applyFill="1" applyBorder="1" applyAlignment="1">
      <alignment horizontal="center" vertical="center" wrapText="1"/>
    </xf>
    <xf numFmtId="164" fontId="2" fillId="0" borderId="0" xfId="1" applyNumberFormat="1" applyFont="1"/>
    <xf numFmtId="164" fontId="2" fillId="0" borderId="0" xfId="1" applyNumberFormat="1" applyFont="1" applyAlignment="1">
      <alignment horizontal="center" vertical="top" wrapText="1"/>
    </xf>
    <xf numFmtId="164" fontId="3" fillId="0" borderId="0" xfId="1" applyNumberFormat="1" applyFont="1" applyFill="1" applyBorder="1" applyAlignment="1">
      <alignment horizontal="center" vertical="center" wrapText="1"/>
    </xf>
    <xf numFmtId="164" fontId="2" fillId="0" borderId="5" xfId="1" applyNumberFormat="1" applyFont="1" applyBorder="1" applyAlignment="1">
      <alignment horizontal="center" vertical="top" wrapText="1"/>
    </xf>
    <xf numFmtId="164" fontId="2" fillId="0" borderId="9" xfId="1" applyNumberFormat="1" applyFont="1" applyBorder="1" applyAlignment="1">
      <alignment horizontal="center" vertical="top" wrapText="1"/>
    </xf>
    <xf numFmtId="164" fontId="2" fillId="0" borderId="0" xfId="1" applyNumberFormat="1" applyFont="1" applyFill="1" applyBorder="1" applyAlignment="1">
      <alignment horizontal="center" vertical="top" wrapText="1"/>
    </xf>
    <xf numFmtId="164" fontId="16" fillId="0" borderId="0" xfId="1" applyNumberFormat="1" applyFont="1" applyAlignment="1">
      <alignment horizontal="center" vertical="top" wrapText="1"/>
    </xf>
    <xf numFmtId="164" fontId="2" fillId="0" borderId="0" xfId="1" applyNumberFormat="1" applyFont="1" applyFill="1" applyAlignment="1">
      <alignment horizontal="center" vertical="top" wrapText="1"/>
    </xf>
    <xf numFmtId="164" fontId="15" fillId="0" borderId="0" xfId="1" applyNumberFormat="1" applyFont="1" applyAlignment="1">
      <alignment horizontal="center" vertical="top" wrapText="1"/>
    </xf>
    <xf numFmtId="43" fontId="3" fillId="0" borderId="0" xfId="1" applyFont="1" applyFill="1" applyBorder="1" applyAlignment="1">
      <alignment horizontal="center" vertical="center"/>
    </xf>
    <xf numFmtId="43" fontId="2" fillId="0" borderId="0" xfId="1" applyFont="1" applyFill="1" applyBorder="1" applyAlignment="1">
      <alignment horizontal="center" vertical="center"/>
    </xf>
    <xf numFmtId="43" fontId="2" fillId="0" borderId="0" xfId="1" applyFont="1" applyAlignment="1">
      <alignment horizontal="center" vertical="top"/>
    </xf>
    <xf numFmtId="43" fontId="2" fillId="0" borderId="5" xfId="1" applyFont="1" applyBorder="1" applyAlignment="1">
      <alignment horizontal="center" vertical="center" wrapText="1"/>
    </xf>
    <xf numFmtId="43" fontId="2" fillId="0" borderId="0" xfId="1" applyFont="1" applyBorder="1" applyAlignment="1">
      <alignment horizontal="center" vertical="center" wrapText="1"/>
    </xf>
    <xf numFmtId="43" fontId="2" fillId="0" borderId="0" xfId="1" applyFont="1" applyAlignment="1">
      <alignment horizontal="center"/>
    </xf>
    <xf numFmtId="43" fontId="2" fillId="0" borderId="9" xfId="1" applyFont="1" applyBorder="1" applyAlignment="1">
      <alignment horizontal="center" vertical="center" wrapText="1"/>
    </xf>
    <xf numFmtId="43" fontId="2" fillId="0" borderId="0" xfId="1" applyFont="1" applyFill="1" applyAlignment="1">
      <alignment horizontal="center" vertical="top"/>
    </xf>
    <xf numFmtId="164" fontId="3" fillId="0" borderId="0" xfId="1" applyNumberFormat="1" applyFont="1" applyFill="1" applyBorder="1" applyAlignment="1">
      <alignment horizontal="center" vertical="center"/>
    </xf>
    <xf numFmtId="164" fontId="2" fillId="0" borderId="0" xfId="1" applyNumberFormat="1" applyFont="1" applyFill="1" applyBorder="1" applyAlignment="1">
      <alignment horizontal="center" vertical="center"/>
    </xf>
    <xf numFmtId="164" fontId="2" fillId="0" borderId="7" xfId="1" applyNumberFormat="1" applyFont="1" applyBorder="1" applyAlignment="1">
      <alignment horizontal="center" vertical="center" wrapText="1"/>
    </xf>
    <xf numFmtId="164" fontId="2" fillId="0" borderId="0" xfId="1" applyNumberFormat="1" applyFont="1" applyBorder="1" applyAlignment="1">
      <alignment horizontal="center" vertical="center" wrapText="1"/>
    </xf>
    <xf numFmtId="164" fontId="2" fillId="0" borderId="0" xfId="1" applyNumberFormat="1" applyFont="1" applyAlignment="1">
      <alignment horizontal="center"/>
    </xf>
    <xf numFmtId="164" fontId="2" fillId="0" borderId="10" xfId="1" applyNumberFormat="1" applyFont="1" applyBorder="1" applyAlignment="1">
      <alignment horizontal="center" vertical="center" wrapText="1"/>
    </xf>
    <xf numFmtId="43" fontId="2" fillId="0" borderId="0" xfId="1" applyNumberFormat="1" applyFont="1" applyBorder="1" applyAlignment="1">
      <alignment horizontal="center" vertical="top" wrapText="1"/>
    </xf>
    <xf numFmtId="43" fontId="8" fillId="0" borderId="7" xfId="1" applyFont="1" applyBorder="1" applyAlignment="1">
      <alignment horizontal="center" vertical="center" wrapText="1"/>
    </xf>
    <xf numFmtId="0" fontId="4" fillId="0" borderId="0" xfId="0" applyFont="1" applyBorder="1" applyAlignment="1">
      <alignment horizontal="justify" vertical="top" wrapText="1"/>
    </xf>
    <xf numFmtId="0" fontId="4" fillId="0" borderId="0" xfId="0" applyFont="1" applyBorder="1" applyAlignment="1">
      <alignment horizontal="center"/>
    </xf>
    <xf numFmtId="2" fontId="4" fillId="0" borderId="0" xfId="0" applyNumberFormat="1" applyFont="1" applyBorder="1" applyAlignment="1">
      <alignment horizontal="right" vertical="top" wrapText="1"/>
    </xf>
    <xf numFmtId="1" fontId="8" fillId="0" borderId="6" xfId="0" applyNumberFormat="1" applyFont="1" applyBorder="1" applyAlignment="1">
      <alignment horizontal="right" vertical="center" wrapText="1"/>
    </xf>
    <xf numFmtId="164" fontId="4" fillId="0" borderId="0" xfId="1" applyNumberFormat="1" applyFont="1" applyBorder="1" applyAlignment="1">
      <alignment horizontal="right" vertical="top" wrapText="1"/>
    </xf>
    <xf numFmtId="164" fontId="4" fillId="0" borderId="8" xfId="1" applyNumberFormat="1" applyFont="1" applyBorder="1" applyAlignment="1">
      <alignment horizontal="right" vertical="top" wrapText="1"/>
    </xf>
    <xf numFmtId="164" fontId="4" fillId="0" borderId="0" xfId="1" applyNumberFormat="1" applyFont="1" applyBorder="1" applyAlignment="1">
      <alignment horizontal="right" vertical="center" wrapText="1"/>
    </xf>
    <xf numFmtId="164" fontId="4" fillId="0" borderId="0" xfId="1" applyNumberFormat="1" applyFont="1" applyAlignment="1">
      <alignment horizontal="center"/>
    </xf>
    <xf numFmtId="0" fontId="11" fillId="0" borderId="0" xfId="0" applyFont="1" applyAlignment="1">
      <alignment horizontal="justify" vertical="top" wrapText="1"/>
    </xf>
    <xf numFmtId="0" fontId="4" fillId="0" borderId="0" xfId="0" applyFont="1" applyAlignment="1">
      <alignment horizontal="right" vertical="top"/>
    </xf>
    <xf numFmtId="0" fontId="4" fillId="0" borderId="0" xfId="0" applyFont="1" applyAlignment="1">
      <alignment vertical="top" wrapText="1"/>
    </xf>
    <xf numFmtId="0" fontId="14" fillId="0" borderId="0" xfId="0" applyFont="1" applyBorder="1" applyAlignment="1">
      <alignment horizontal="justify" vertical="top" wrapText="1"/>
    </xf>
    <xf numFmtId="0" fontId="4" fillId="0" borderId="0" xfId="0" applyFont="1" applyAlignment="1">
      <alignment horizontal="center" vertical="top" wrapText="1"/>
    </xf>
    <xf numFmtId="0" fontId="4" fillId="0" borderId="0" xfId="0" applyFont="1" applyAlignment="1">
      <alignment horizontal="center" vertical="top"/>
    </xf>
    <xf numFmtId="0" fontId="8" fillId="0" borderId="0" xfId="0" applyFont="1" applyAlignment="1">
      <alignment horizontal="right" vertical="top"/>
    </xf>
    <xf numFmtId="0" fontId="10" fillId="0" borderId="0" xfId="0" applyFont="1" applyAlignment="1">
      <alignment horizontal="center" vertical="top"/>
    </xf>
    <xf numFmtId="0" fontId="4" fillId="0" borderId="0" xfId="0" applyFont="1" applyAlignment="1">
      <alignment horizontal="center" vertical="top" wrapText="1"/>
    </xf>
    <xf numFmtId="0" fontId="8" fillId="0" borderId="0" xfId="0" applyFont="1" applyAlignment="1">
      <alignment horizontal="center" vertical="top"/>
    </xf>
    <xf numFmtId="0" fontId="4" fillId="0" borderId="0" xfId="0" applyFont="1" applyAlignment="1">
      <alignment horizontal="center" vertical="top"/>
    </xf>
    <xf numFmtId="0" fontId="12" fillId="0" borderId="0" xfId="0" applyFont="1" applyBorder="1" applyAlignment="1">
      <alignment horizontal="center" vertical="top" wrapText="1"/>
    </xf>
    <xf numFmtId="0" fontId="9" fillId="0" borderId="0" xfId="0" applyFont="1" applyAlignment="1">
      <alignment horizontal="center" vertical="top"/>
    </xf>
    <xf numFmtId="0" fontId="13" fillId="0" borderId="0" xfId="0" applyFont="1" applyAlignment="1">
      <alignment horizontal="center" vertical="top"/>
    </xf>
    <xf numFmtId="0" fontId="14" fillId="0" borderId="0" xfId="0" applyFont="1" applyBorder="1" applyAlignment="1">
      <alignment vertical="top"/>
    </xf>
    <xf numFmtId="0" fontId="14" fillId="0" borderId="0" xfId="0" applyFont="1" applyBorder="1" applyAlignment="1">
      <alignment vertical="top" wrapText="1"/>
    </xf>
    <xf numFmtId="0" fontId="0" fillId="0" borderId="0" xfId="0" applyAlignment="1">
      <alignment wrapText="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4"/>
  <sheetViews>
    <sheetView tabSelected="1" topLeftCell="A239" workbookViewId="0">
      <selection activeCell="B254" sqref="B254"/>
    </sheetView>
  </sheetViews>
  <sheetFormatPr defaultRowHeight="12.75"/>
  <cols>
    <col min="1" max="1" width="3" style="3" customWidth="1"/>
    <col min="2" max="2" width="50.7109375" style="4" customWidth="1"/>
    <col min="3" max="3" width="10.140625" style="4" customWidth="1"/>
    <col min="4" max="4" width="9.42578125" style="2" customWidth="1"/>
    <col min="5" max="5" width="9.140625" style="2" customWidth="1"/>
    <col min="6" max="6" width="15.7109375" style="2" customWidth="1"/>
    <col min="7" max="7" width="8" style="1" customWidth="1"/>
    <col min="8" max="16384" width="9.140625" style="1"/>
  </cols>
  <sheetData>
    <row r="1" spans="1:6" ht="18.75">
      <c r="A1" s="61"/>
      <c r="B1" s="61"/>
      <c r="C1" s="61"/>
      <c r="E1"/>
      <c r="F1" s="111" t="s">
        <v>112</v>
      </c>
    </row>
    <row r="2" spans="1:6" ht="18.75">
      <c r="A2" s="61"/>
      <c r="B2" s="61"/>
      <c r="C2" s="61"/>
      <c r="D2" s="111"/>
      <c r="E2"/>
    </row>
    <row r="3" spans="1:6" ht="31.5">
      <c r="A3" s="123" t="s">
        <v>93</v>
      </c>
      <c r="B3" s="123"/>
      <c r="C3" s="123"/>
      <c r="D3" s="123"/>
      <c r="E3" s="123"/>
      <c r="F3" s="123"/>
    </row>
    <row r="4" spans="1:6" ht="18.75">
      <c r="A4" s="61"/>
      <c r="B4" s="61"/>
      <c r="C4" s="61"/>
      <c r="D4" s="61"/>
      <c r="E4"/>
    </row>
    <row r="5" spans="1:6" ht="19.5">
      <c r="A5" s="122" t="s">
        <v>94</v>
      </c>
      <c r="B5" s="122"/>
      <c r="C5" s="122"/>
      <c r="D5" s="122"/>
      <c r="E5" s="122"/>
      <c r="F5" s="122"/>
    </row>
    <row r="6" spans="1:6" ht="26.25">
      <c r="A6" s="119" t="s">
        <v>95</v>
      </c>
      <c r="B6" s="119"/>
      <c r="C6" s="119"/>
      <c r="D6" s="119"/>
      <c r="E6" s="119"/>
      <c r="F6" s="119"/>
    </row>
    <row r="7" spans="1:6" ht="18.75">
      <c r="A7" s="61"/>
      <c r="B7" s="61"/>
      <c r="C7" s="61"/>
      <c r="D7" s="61"/>
      <c r="E7"/>
    </row>
    <row r="8" spans="1:6" ht="26.25">
      <c r="A8" s="119" t="s">
        <v>96</v>
      </c>
      <c r="B8" s="119"/>
      <c r="C8" s="119"/>
      <c r="D8" s="119"/>
      <c r="E8" s="119"/>
      <c r="F8" s="119"/>
    </row>
    <row r="9" spans="1:6" ht="18.75">
      <c r="A9" s="115"/>
      <c r="B9" s="115"/>
      <c r="C9" s="115"/>
      <c r="D9" s="115"/>
      <c r="E9"/>
    </row>
    <row r="10" spans="1:6" ht="26.25">
      <c r="A10" s="119" t="s">
        <v>97</v>
      </c>
      <c r="B10" s="119"/>
      <c r="C10" s="119"/>
      <c r="D10" s="119"/>
      <c r="E10" s="119"/>
      <c r="F10" s="119"/>
    </row>
    <row r="11" spans="1:6" ht="18.75">
      <c r="A11" s="120"/>
      <c r="B11" s="120"/>
      <c r="C11" s="120"/>
      <c r="D11" s="120"/>
      <c r="E11"/>
    </row>
    <row r="12" spans="1:6" ht="19.5">
      <c r="A12" s="122" t="s">
        <v>98</v>
      </c>
      <c r="B12" s="122"/>
      <c r="C12" s="122"/>
      <c r="D12" s="122"/>
      <c r="E12" s="122"/>
      <c r="F12" s="122"/>
    </row>
    <row r="13" spans="1:6" ht="18.75">
      <c r="A13" s="61"/>
      <c r="B13" s="61"/>
      <c r="C13" s="61"/>
      <c r="D13" s="61"/>
      <c r="E13"/>
    </row>
    <row r="14" spans="1:6" ht="18.75">
      <c r="A14" s="114">
        <v>1</v>
      </c>
      <c r="B14" s="125" t="s">
        <v>115</v>
      </c>
      <c r="C14" s="126"/>
      <c r="D14" s="126"/>
      <c r="E14" s="126"/>
      <c r="F14" s="126"/>
    </row>
    <row r="15" spans="1:6" ht="18.75">
      <c r="A15" s="114"/>
      <c r="B15" s="126"/>
      <c r="C15" s="126"/>
      <c r="D15" s="126"/>
      <c r="E15" s="126"/>
      <c r="F15" s="126"/>
    </row>
    <row r="16" spans="1:6" ht="18.75">
      <c r="A16" s="114"/>
      <c r="B16" s="125" t="s">
        <v>91</v>
      </c>
      <c r="C16" s="126"/>
      <c r="D16" s="126"/>
      <c r="E16" s="126"/>
      <c r="F16" s="126"/>
    </row>
    <row r="17" spans="1:6" ht="18.75">
      <c r="A17" s="61"/>
      <c r="B17" s="126"/>
      <c r="C17" s="126"/>
      <c r="D17" s="126"/>
      <c r="E17" s="126"/>
      <c r="F17" s="126"/>
    </row>
    <row r="18" spans="1:6" ht="18.75">
      <c r="A18" s="61"/>
      <c r="B18" s="61"/>
      <c r="C18" s="61"/>
      <c r="D18" s="61"/>
      <c r="E18"/>
    </row>
    <row r="19" spans="1:6" ht="18.75">
      <c r="A19" s="114">
        <v>2</v>
      </c>
      <c r="B19" s="61" t="s">
        <v>100</v>
      </c>
      <c r="C19" s="115" t="s">
        <v>99</v>
      </c>
      <c r="D19" s="124" t="s">
        <v>113</v>
      </c>
      <c r="E19"/>
    </row>
    <row r="20" spans="1:6" ht="18.75">
      <c r="A20" s="61"/>
      <c r="B20" s="61"/>
      <c r="C20" s="61"/>
      <c r="D20" s="61"/>
      <c r="E20"/>
    </row>
    <row r="21" spans="1:6" ht="18.75">
      <c r="A21" s="114">
        <v>3</v>
      </c>
      <c r="B21" s="61" t="s">
        <v>101</v>
      </c>
      <c r="C21" s="115" t="s">
        <v>99</v>
      </c>
      <c r="D21" s="124" t="s">
        <v>116</v>
      </c>
      <c r="E21"/>
    </row>
    <row r="22" spans="1:6" ht="18.75">
      <c r="A22" s="61"/>
      <c r="B22" s="61"/>
      <c r="C22" s="61"/>
      <c r="D22" s="61"/>
      <c r="E22"/>
    </row>
    <row r="23" spans="1:6" ht="18.75">
      <c r="A23" s="114">
        <v>4</v>
      </c>
      <c r="B23" s="61" t="s">
        <v>102</v>
      </c>
      <c r="C23" s="115" t="s">
        <v>99</v>
      </c>
      <c r="D23" s="124" t="s">
        <v>103</v>
      </c>
      <c r="E23"/>
    </row>
    <row r="24" spans="1:6" ht="18.75">
      <c r="A24" s="61"/>
      <c r="B24" s="61"/>
      <c r="C24" s="61"/>
      <c r="D24" s="61"/>
      <c r="E24"/>
    </row>
    <row r="25" spans="1:6" ht="18.75">
      <c r="A25" s="114">
        <v>5</v>
      </c>
      <c r="B25" s="61" t="s">
        <v>104</v>
      </c>
      <c r="C25" s="115" t="s">
        <v>99</v>
      </c>
      <c r="D25" s="124" t="s">
        <v>105</v>
      </c>
      <c r="E25"/>
    </row>
    <row r="26" spans="1:6" ht="18.75">
      <c r="A26" s="61"/>
      <c r="B26" s="61"/>
      <c r="C26" s="61"/>
      <c r="D26" s="61"/>
      <c r="E26"/>
    </row>
    <row r="27" spans="1:6" ht="18.75">
      <c r="A27" s="114">
        <v>6</v>
      </c>
      <c r="B27" s="61" t="s">
        <v>106</v>
      </c>
      <c r="C27" s="115" t="s">
        <v>99</v>
      </c>
      <c r="D27" s="124" t="s">
        <v>117</v>
      </c>
      <c r="E27"/>
    </row>
    <row r="28" spans="1:6" ht="18.75">
      <c r="A28" s="61"/>
      <c r="B28" s="61"/>
      <c r="C28" s="61"/>
      <c r="D28" s="61"/>
      <c r="E28"/>
    </row>
    <row r="29" spans="1:6" ht="18.75">
      <c r="A29" s="114">
        <v>7</v>
      </c>
      <c r="B29" s="61" t="s">
        <v>107</v>
      </c>
      <c r="C29" s="115" t="s">
        <v>99</v>
      </c>
      <c r="D29" s="124" t="s">
        <v>114</v>
      </c>
      <c r="E29"/>
    </row>
    <row r="30" spans="1:6" ht="18.75">
      <c r="A30" s="61"/>
      <c r="B30" s="61"/>
      <c r="C30" s="61"/>
      <c r="D30" s="61"/>
      <c r="E30"/>
    </row>
    <row r="31" spans="1:6" ht="37.5">
      <c r="A31" s="114">
        <v>8</v>
      </c>
      <c r="B31" s="112" t="s">
        <v>108</v>
      </c>
      <c r="C31" s="115" t="s">
        <v>99</v>
      </c>
      <c r="D31" s="124" t="s">
        <v>113</v>
      </c>
      <c r="E31"/>
    </row>
    <row r="32" spans="1:6" ht="18.75">
      <c r="A32" s="61"/>
      <c r="B32" s="61"/>
      <c r="C32" s="61"/>
      <c r="D32" s="61"/>
      <c r="E32"/>
    </row>
    <row r="33" spans="1:8" ht="18.75">
      <c r="A33" s="114"/>
      <c r="B33" s="61"/>
      <c r="C33" s="115"/>
      <c r="D33" s="113"/>
      <c r="E33"/>
    </row>
    <row r="34" spans="1:8" ht="18.75">
      <c r="A34" s="61"/>
      <c r="B34" s="61" t="s">
        <v>109</v>
      </c>
      <c r="C34" s="61"/>
      <c r="D34" s="115" t="s">
        <v>71</v>
      </c>
      <c r="E34"/>
    </row>
    <row r="35" spans="1:8" ht="18.75">
      <c r="A35" s="61"/>
      <c r="B35" s="61"/>
      <c r="C35" s="61"/>
      <c r="D35" s="115" t="s">
        <v>111</v>
      </c>
      <c r="E35"/>
    </row>
    <row r="36" spans="1:8" ht="18.75">
      <c r="A36" s="61"/>
      <c r="B36" s="61"/>
      <c r="C36" s="61"/>
      <c r="D36" s="115" t="s">
        <v>72</v>
      </c>
      <c r="E36"/>
    </row>
    <row r="37" spans="1:8">
      <c r="A37"/>
      <c r="B37"/>
      <c r="C37"/>
      <c r="D37"/>
      <c r="E37"/>
    </row>
    <row r="39" spans="1:8" ht="26.25">
      <c r="A39" s="116" t="s">
        <v>110</v>
      </c>
      <c r="B39" s="116"/>
      <c r="C39" s="116"/>
      <c r="D39" s="116"/>
      <c r="E39" s="116"/>
      <c r="F39" s="116"/>
    </row>
    <row r="40" spans="1:8" ht="26.25">
      <c r="A40" s="119" t="s">
        <v>76</v>
      </c>
      <c r="B40" s="119"/>
      <c r="C40" s="119"/>
      <c r="D40" s="119"/>
      <c r="E40" s="119"/>
      <c r="F40" s="119"/>
    </row>
    <row r="41" spans="1:8" ht="18.75">
      <c r="A41" s="120" t="s">
        <v>77</v>
      </c>
      <c r="B41" s="120"/>
      <c r="C41" s="120"/>
      <c r="D41" s="120"/>
      <c r="E41" s="120"/>
      <c r="F41" s="120"/>
    </row>
    <row r="42" spans="1:8" ht="18.75">
      <c r="A42" s="32"/>
      <c r="B42" s="32"/>
      <c r="C42" s="32"/>
      <c r="D42" s="32"/>
      <c r="E42" s="32"/>
      <c r="F42" s="32"/>
    </row>
    <row r="43" spans="1:8" ht="16.5">
      <c r="A43" s="121" t="s">
        <v>82</v>
      </c>
      <c r="B43" s="121"/>
      <c r="C43" s="121"/>
      <c r="D43" s="121"/>
      <c r="E43" s="121"/>
      <c r="F43" s="121"/>
    </row>
    <row r="44" spans="1:8" ht="18.75">
      <c r="A44" s="118" t="s">
        <v>91</v>
      </c>
      <c r="B44" s="118"/>
      <c r="C44" s="118"/>
      <c r="D44" s="118"/>
      <c r="E44" s="118"/>
      <c r="F44" s="118"/>
      <c r="G44" s="62"/>
      <c r="H44" s="62"/>
    </row>
    <row r="45" spans="1:8" ht="18.75">
      <c r="A45" s="118"/>
      <c r="B45" s="118"/>
      <c r="C45" s="118"/>
      <c r="D45" s="118"/>
      <c r="E45" s="118"/>
      <c r="F45" s="118"/>
      <c r="G45" s="62"/>
      <c r="H45" s="62"/>
    </row>
    <row r="46" spans="1:8" ht="16.5" thickBot="1">
      <c r="B46" s="13"/>
      <c r="C46" s="13"/>
      <c r="D46" s="13"/>
      <c r="E46" s="13"/>
      <c r="F46" s="13"/>
    </row>
    <row r="47" spans="1:8" ht="16.5" thickBot="1">
      <c r="A47" s="14" t="s">
        <v>1</v>
      </c>
      <c r="B47" s="15" t="s">
        <v>7</v>
      </c>
      <c r="C47" s="16" t="s">
        <v>19</v>
      </c>
      <c r="D47" s="17" t="s">
        <v>81</v>
      </c>
      <c r="E47" s="17" t="s">
        <v>8</v>
      </c>
      <c r="F47" s="18" t="s">
        <v>9</v>
      </c>
    </row>
    <row r="48" spans="1:8" ht="26.25">
      <c r="A48" s="33"/>
      <c r="B48" s="35" t="s">
        <v>52</v>
      </c>
      <c r="C48" s="34"/>
      <c r="D48" s="33"/>
      <c r="E48" s="33"/>
      <c r="F48" s="33"/>
    </row>
    <row r="49" spans="1:6" ht="26.25">
      <c r="A49" s="20"/>
      <c r="B49" s="36" t="s">
        <v>31</v>
      </c>
      <c r="C49" s="19"/>
      <c r="D49" s="86"/>
      <c r="E49" s="20"/>
      <c r="F49" s="94"/>
    </row>
    <row r="50" spans="1:6" ht="25.5">
      <c r="A50" s="42" t="s">
        <v>83</v>
      </c>
      <c r="B50" s="12" t="s">
        <v>84</v>
      </c>
      <c r="C50" s="75">
        <v>22415</v>
      </c>
      <c r="D50" s="71">
        <v>1285.6300000000001</v>
      </c>
      <c r="E50" s="68" t="s">
        <v>85</v>
      </c>
      <c r="F50" s="75">
        <f>SUM(C50*D50)/100</f>
        <v>288173.9645</v>
      </c>
    </row>
    <row r="51" spans="1:6">
      <c r="A51" s="42"/>
      <c r="B51" s="12"/>
      <c r="C51" s="75"/>
      <c r="D51" s="71"/>
      <c r="E51" s="68"/>
      <c r="F51" s="75"/>
    </row>
    <row r="52" spans="1:6" ht="38.25">
      <c r="A52" s="42" t="s">
        <v>86</v>
      </c>
      <c r="B52" s="12" t="s">
        <v>87</v>
      </c>
      <c r="C52" s="75">
        <v>1695</v>
      </c>
      <c r="D52" s="71">
        <v>5445</v>
      </c>
      <c r="E52" s="68" t="s">
        <v>85</v>
      </c>
      <c r="F52" s="75">
        <f>SUM(C52*D52)/100</f>
        <v>92292.75</v>
      </c>
    </row>
    <row r="53" spans="1:6">
      <c r="A53" s="42"/>
      <c r="B53" s="12"/>
      <c r="C53" s="75"/>
      <c r="D53" s="71"/>
      <c r="E53" s="68"/>
      <c r="F53" s="75"/>
    </row>
    <row r="54" spans="1:6" ht="25.5">
      <c r="A54" s="42" t="s">
        <v>88</v>
      </c>
      <c r="B54" s="12" t="s">
        <v>89</v>
      </c>
      <c r="C54" s="75">
        <v>3000</v>
      </c>
      <c r="D54" s="71">
        <v>1663.75</v>
      </c>
      <c r="E54" s="68" t="s">
        <v>85</v>
      </c>
      <c r="F54" s="75">
        <f>SUM(C54*D54)/100</f>
        <v>49912.5</v>
      </c>
    </row>
    <row r="55" spans="1:6">
      <c r="A55" s="66"/>
      <c r="B55" s="67"/>
      <c r="C55" s="76"/>
      <c r="D55" s="87"/>
      <c r="E55" s="66"/>
      <c r="F55" s="95"/>
    </row>
    <row r="56" spans="1:6" ht="51">
      <c r="A56" s="6">
        <v>4</v>
      </c>
      <c r="B56" s="5" t="s">
        <v>26</v>
      </c>
      <c r="C56" s="70">
        <v>179840</v>
      </c>
      <c r="D56" s="72">
        <v>3554.38</v>
      </c>
      <c r="E56" s="7" t="s">
        <v>13</v>
      </c>
      <c r="F56" s="70">
        <f>C56*D56/1000</f>
        <v>639219.69920000003</v>
      </c>
    </row>
    <row r="57" spans="1:6">
      <c r="A57" s="6"/>
      <c r="B57" s="5"/>
      <c r="C57" s="70"/>
      <c r="D57" s="72"/>
      <c r="E57" s="7"/>
      <c r="F57" s="70"/>
    </row>
    <row r="58" spans="1:6" ht="89.25">
      <c r="A58" s="3">
        <v>5</v>
      </c>
      <c r="B58" s="4" t="s">
        <v>28</v>
      </c>
      <c r="C58" s="70">
        <v>71936</v>
      </c>
      <c r="D58" s="88">
        <v>543</v>
      </c>
      <c r="E58" s="7" t="s">
        <v>0</v>
      </c>
      <c r="F58" s="70">
        <f>C58*D58/100</f>
        <v>390612.47999999998</v>
      </c>
    </row>
    <row r="59" spans="1:6">
      <c r="A59" s="6"/>
      <c r="B59" s="5"/>
      <c r="C59" s="70"/>
      <c r="D59" s="72"/>
      <c r="E59" s="7"/>
      <c r="F59" s="70"/>
    </row>
    <row r="60" spans="1:6" ht="51">
      <c r="A60" s="3">
        <v>6</v>
      </c>
      <c r="B60" s="4" t="s">
        <v>27</v>
      </c>
      <c r="C60" s="70">
        <v>17984</v>
      </c>
      <c r="D60" s="88">
        <v>7708.47</v>
      </c>
      <c r="E60" s="7" t="s">
        <v>0</v>
      </c>
      <c r="F60" s="70">
        <f>C60*D60/100</f>
        <v>1386291.2448000002</v>
      </c>
    </row>
    <row r="61" spans="1:6">
      <c r="C61" s="70"/>
      <c r="D61" s="88"/>
      <c r="E61" s="7"/>
      <c r="F61" s="70"/>
    </row>
    <row r="62" spans="1:6" ht="51">
      <c r="A62" s="3">
        <v>7</v>
      </c>
      <c r="B62" s="4" t="s">
        <v>32</v>
      </c>
      <c r="C62" s="70">
        <v>17984</v>
      </c>
      <c r="D62" s="88">
        <v>12595</v>
      </c>
      <c r="E62" s="7" t="s">
        <v>0</v>
      </c>
      <c r="F62" s="70">
        <f>C62*D62/100</f>
        <v>2265084.7999999998</v>
      </c>
    </row>
    <row r="63" spans="1:6">
      <c r="A63" s="1"/>
      <c r="B63" s="1"/>
      <c r="C63" s="77"/>
      <c r="D63" s="73"/>
      <c r="E63" s="1"/>
      <c r="F63" s="77"/>
    </row>
    <row r="64" spans="1:6" ht="89.25">
      <c r="A64" s="3">
        <v>8</v>
      </c>
      <c r="B64" s="4" t="s">
        <v>22</v>
      </c>
      <c r="C64" s="70">
        <v>138764</v>
      </c>
      <c r="D64" s="74">
        <v>349</v>
      </c>
      <c r="E64" s="7" t="s">
        <v>14</v>
      </c>
      <c r="F64" s="70">
        <f>C64*D64</f>
        <v>48428636</v>
      </c>
    </row>
    <row r="65" spans="1:7">
      <c r="B65" s="4" t="s">
        <v>90</v>
      </c>
      <c r="C65" s="70">
        <v>18643</v>
      </c>
      <c r="D65" s="74">
        <v>361.1</v>
      </c>
      <c r="E65" s="7" t="s">
        <v>14</v>
      </c>
      <c r="F65" s="70">
        <f>C65*D65</f>
        <v>6731987.3000000007</v>
      </c>
    </row>
    <row r="66" spans="1:7">
      <c r="A66" s="1"/>
      <c r="B66" s="1"/>
      <c r="C66" s="77"/>
      <c r="D66" s="73"/>
      <c r="E66" s="1"/>
      <c r="F66" s="77"/>
    </row>
    <row r="67" spans="1:7" ht="51">
      <c r="A67" s="3">
        <v>9</v>
      </c>
      <c r="B67" s="4" t="s">
        <v>15</v>
      </c>
      <c r="C67" s="100">
        <v>5870.73</v>
      </c>
      <c r="D67" s="74">
        <v>5001.7</v>
      </c>
      <c r="E67" s="7" t="s">
        <v>11</v>
      </c>
      <c r="F67" s="70">
        <f>C67*D67</f>
        <v>29363630.240999997</v>
      </c>
    </row>
    <row r="68" spans="1:7">
      <c r="A68" s="1"/>
      <c r="B68" s="1"/>
      <c r="C68" s="77"/>
      <c r="D68" s="73"/>
      <c r="E68" s="1"/>
      <c r="F68" s="77"/>
    </row>
    <row r="69" spans="1:7" ht="63.75">
      <c r="A69" s="3">
        <v>10</v>
      </c>
      <c r="B69" s="4" t="s">
        <v>21</v>
      </c>
      <c r="C69" s="70">
        <v>75595</v>
      </c>
      <c r="D69" s="22">
        <v>2567.9499999999998</v>
      </c>
      <c r="E69" s="8" t="s">
        <v>5</v>
      </c>
      <c r="F69" s="70">
        <f>C69*D69/100</f>
        <v>1941241.8025</v>
      </c>
    </row>
    <row r="70" spans="1:7">
      <c r="C70" s="70"/>
      <c r="D70" s="22"/>
      <c r="E70" s="8"/>
      <c r="F70" s="70"/>
    </row>
    <row r="71" spans="1:7" ht="25.5">
      <c r="A71" s="3">
        <f>A69+1</f>
        <v>11</v>
      </c>
      <c r="B71" s="4" t="s">
        <v>29</v>
      </c>
      <c r="C71" s="70">
        <v>2515</v>
      </c>
      <c r="D71" s="22">
        <v>43.26</v>
      </c>
      <c r="E71" s="8" t="s">
        <v>12</v>
      </c>
      <c r="F71" s="70">
        <f>C71*D71</f>
        <v>108798.9</v>
      </c>
    </row>
    <row r="72" spans="1:7">
      <c r="C72" s="70"/>
      <c r="D72" s="22"/>
      <c r="E72" s="8"/>
      <c r="F72" s="70"/>
    </row>
    <row r="73" spans="1:7" ht="25.5">
      <c r="A73" s="3">
        <f>A71+1</f>
        <v>12</v>
      </c>
      <c r="B73" s="4" t="s">
        <v>30</v>
      </c>
      <c r="C73" s="70">
        <v>546</v>
      </c>
      <c r="D73" s="22">
        <v>207.51</v>
      </c>
      <c r="E73" s="8" t="s">
        <v>6</v>
      </c>
      <c r="F73" s="70">
        <f>C73*D73</f>
        <v>113300.45999999999</v>
      </c>
    </row>
    <row r="74" spans="1:7">
      <c r="C74" s="78"/>
      <c r="D74" s="88"/>
      <c r="E74" s="8"/>
      <c r="F74" s="70"/>
      <c r="G74" s="9"/>
    </row>
    <row r="75" spans="1:7">
      <c r="C75" s="70"/>
      <c r="D75" s="89"/>
      <c r="E75" s="38" t="s">
        <v>4</v>
      </c>
      <c r="F75" s="96">
        <f>SUM(F50:F74)</f>
        <v>91799182.14199999</v>
      </c>
    </row>
    <row r="76" spans="1:7">
      <c r="C76" s="70"/>
      <c r="D76" s="90"/>
      <c r="E76" s="57"/>
      <c r="F76" s="97"/>
    </row>
    <row r="77" spans="1:7">
      <c r="C77" s="70"/>
      <c r="D77" s="90"/>
      <c r="E77" s="57"/>
      <c r="F77" s="97"/>
    </row>
    <row r="78" spans="1:7">
      <c r="C78" s="70"/>
      <c r="D78" s="90"/>
      <c r="E78" s="57"/>
      <c r="F78" s="97"/>
    </row>
    <row r="79" spans="1:7">
      <c r="C79" s="70"/>
      <c r="D79" s="90"/>
      <c r="E79" s="57"/>
      <c r="F79" s="97"/>
    </row>
    <row r="80" spans="1:7">
      <c r="C80" s="70"/>
      <c r="D80" s="90"/>
      <c r="E80" s="57"/>
      <c r="F80" s="97"/>
    </row>
    <row r="81" spans="3:6">
      <c r="C81" s="70"/>
      <c r="D81" s="90"/>
      <c r="E81" s="57"/>
      <c r="F81" s="97"/>
    </row>
    <row r="82" spans="3:6">
      <c r="C82" s="70"/>
      <c r="D82" s="90"/>
      <c r="E82" s="57"/>
      <c r="F82" s="97"/>
    </row>
    <row r="83" spans="3:6">
      <c r="C83" s="70"/>
      <c r="D83" s="90"/>
      <c r="E83" s="57"/>
      <c r="F83" s="97"/>
    </row>
    <row r="84" spans="3:6">
      <c r="C84" s="70"/>
      <c r="D84" s="90"/>
      <c r="E84" s="57"/>
      <c r="F84" s="97"/>
    </row>
    <row r="85" spans="3:6">
      <c r="C85" s="70"/>
      <c r="D85" s="90"/>
      <c r="E85" s="57"/>
      <c r="F85" s="97"/>
    </row>
    <row r="86" spans="3:6">
      <c r="C86" s="70"/>
      <c r="D86" s="90"/>
      <c r="E86" s="57"/>
      <c r="F86" s="97"/>
    </row>
    <row r="87" spans="3:6">
      <c r="C87" s="70"/>
      <c r="D87" s="90"/>
      <c r="E87" s="57"/>
      <c r="F87" s="97"/>
    </row>
    <row r="88" spans="3:6">
      <c r="C88" s="70"/>
      <c r="D88" s="90"/>
      <c r="E88" s="57"/>
      <c r="F88" s="97"/>
    </row>
    <row r="89" spans="3:6">
      <c r="C89" s="70"/>
      <c r="D89" s="90"/>
      <c r="E89" s="57"/>
      <c r="F89" s="97"/>
    </row>
    <row r="90" spans="3:6">
      <c r="C90" s="70"/>
      <c r="D90" s="90"/>
      <c r="E90" s="57"/>
      <c r="F90" s="97"/>
    </row>
    <row r="91" spans="3:6">
      <c r="C91" s="70"/>
      <c r="D91" s="90"/>
      <c r="E91" s="57"/>
      <c r="F91" s="97"/>
    </row>
    <row r="92" spans="3:6">
      <c r="C92" s="70"/>
      <c r="D92" s="90"/>
      <c r="E92" s="57"/>
      <c r="F92" s="97"/>
    </row>
    <row r="93" spans="3:6">
      <c r="C93" s="70"/>
      <c r="D93" s="90"/>
      <c r="E93" s="57"/>
      <c r="F93" s="97"/>
    </row>
    <row r="94" spans="3:6">
      <c r="C94" s="70"/>
      <c r="D94" s="90"/>
      <c r="E94" s="57"/>
      <c r="F94" s="97"/>
    </row>
    <row r="95" spans="3:6">
      <c r="C95" s="70"/>
      <c r="D95" s="90"/>
      <c r="E95" s="57"/>
      <c r="F95" s="97"/>
    </row>
    <row r="96" spans="3:6">
      <c r="C96" s="70"/>
      <c r="D96" s="90"/>
      <c r="E96" s="57"/>
      <c r="F96" s="97"/>
    </row>
    <row r="97" spans="3:6">
      <c r="C97" s="70"/>
      <c r="D97" s="90"/>
      <c r="E97" s="57"/>
      <c r="F97" s="97"/>
    </row>
    <row r="98" spans="3:6">
      <c r="C98" s="70"/>
      <c r="D98" s="90"/>
      <c r="E98" s="57"/>
      <c r="F98" s="97"/>
    </row>
    <row r="99" spans="3:6">
      <c r="C99" s="70"/>
      <c r="D99" s="90"/>
      <c r="E99" s="57"/>
      <c r="F99" s="97"/>
    </row>
    <row r="100" spans="3:6">
      <c r="C100" s="70"/>
      <c r="D100" s="90"/>
      <c r="E100" s="57"/>
      <c r="F100" s="97"/>
    </row>
    <row r="101" spans="3:6">
      <c r="C101" s="70"/>
      <c r="D101" s="90"/>
      <c r="E101" s="57"/>
      <c r="F101" s="97"/>
    </row>
    <row r="102" spans="3:6">
      <c r="C102" s="70"/>
      <c r="D102" s="90"/>
      <c r="E102" s="57"/>
      <c r="F102" s="97"/>
    </row>
    <row r="103" spans="3:6">
      <c r="C103" s="70"/>
      <c r="D103" s="90"/>
      <c r="E103" s="57"/>
      <c r="F103" s="97"/>
    </row>
    <row r="104" spans="3:6">
      <c r="C104" s="70"/>
      <c r="D104" s="90"/>
      <c r="E104" s="57"/>
      <c r="F104" s="97"/>
    </row>
    <row r="105" spans="3:6">
      <c r="C105" s="70"/>
      <c r="D105" s="90"/>
      <c r="E105" s="57"/>
      <c r="F105" s="97"/>
    </row>
    <row r="106" spans="3:6">
      <c r="C106" s="70"/>
      <c r="D106" s="90"/>
      <c r="E106" s="57"/>
      <c r="F106" s="97"/>
    </row>
    <row r="107" spans="3:6">
      <c r="C107" s="70"/>
      <c r="D107" s="90"/>
      <c r="E107" s="57"/>
      <c r="F107" s="97"/>
    </row>
    <row r="108" spans="3:6">
      <c r="C108" s="70"/>
      <c r="D108" s="90"/>
      <c r="E108" s="57"/>
      <c r="F108" s="97"/>
    </row>
    <row r="109" spans="3:6">
      <c r="C109" s="70"/>
      <c r="D109" s="90"/>
      <c r="E109" s="57"/>
      <c r="F109" s="97"/>
    </row>
    <row r="110" spans="3:6">
      <c r="C110" s="70"/>
      <c r="D110" s="90"/>
      <c r="E110" s="57"/>
      <c r="F110" s="97"/>
    </row>
    <row r="111" spans="3:6">
      <c r="C111" s="70"/>
      <c r="D111" s="90"/>
      <c r="E111" s="57"/>
      <c r="F111" s="97"/>
    </row>
    <row r="112" spans="3:6">
      <c r="C112" s="70"/>
      <c r="D112" s="90"/>
      <c r="E112" s="57"/>
      <c r="F112" s="97"/>
    </row>
    <row r="113" spans="1:7">
      <c r="C113" s="70"/>
      <c r="D113" s="90"/>
      <c r="E113" s="57"/>
      <c r="F113" s="97"/>
    </row>
    <row r="114" spans="1:7">
      <c r="C114" s="70"/>
      <c r="D114" s="90"/>
      <c r="E114" s="57"/>
      <c r="F114" s="97"/>
    </row>
    <row r="115" spans="1:7" ht="26.25">
      <c r="A115" s="20"/>
      <c r="B115" s="36" t="s">
        <v>73</v>
      </c>
      <c r="C115" s="79"/>
      <c r="D115" s="86"/>
      <c r="E115" s="20"/>
      <c r="F115" s="94"/>
      <c r="G115" s="9"/>
    </row>
    <row r="116" spans="1:7" ht="51">
      <c r="A116" s="6">
        <v>1</v>
      </c>
      <c r="B116" s="5" t="s">
        <v>26</v>
      </c>
      <c r="C116" s="70">
        <v>3967</v>
      </c>
      <c r="D116" s="72">
        <v>3554.38</v>
      </c>
      <c r="E116" s="7" t="s">
        <v>13</v>
      </c>
      <c r="F116" s="70">
        <f>C116*D116/1000</f>
        <v>14100.225460000001</v>
      </c>
      <c r="G116" s="9"/>
    </row>
    <row r="117" spans="1:7">
      <c r="A117" s="6"/>
      <c r="B117" s="5"/>
      <c r="C117" s="70"/>
      <c r="D117" s="72"/>
      <c r="E117" s="7"/>
      <c r="F117" s="70"/>
      <c r="G117" s="9"/>
    </row>
    <row r="118" spans="1:7" ht="89.25">
      <c r="A118" s="3">
        <v>2</v>
      </c>
      <c r="B118" s="4" t="s">
        <v>28</v>
      </c>
      <c r="C118" s="70">
        <v>2116</v>
      </c>
      <c r="D118" s="88">
        <v>543</v>
      </c>
      <c r="E118" s="7" t="s">
        <v>0</v>
      </c>
      <c r="F118" s="70">
        <f>C118*D118/100</f>
        <v>11489.88</v>
      </c>
      <c r="G118" s="9"/>
    </row>
    <row r="119" spans="1:7">
      <c r="A119" s="6"/>
      <c r="B119" s="5"/>
      <c r="C119" s="70"/>
      <c r="D119" s="72"/>
      <c r="E119" s="7"/>
      <c r="F119" s="70"/>
      <c r="G119" s="9"/>
    </row>
    <row r="120" spans="1:7" ht="51">
      <c r="A120" s="3">
        <v>3</v>
      </c>
      <c r="B120" s="4" t="s">
        <v>27</v>
      </c>
      <c r="C120" s="70">
        <v>1058</v>
      </c>
      <c r="D120" s="88">
        <v>7708.47</v>
      </c>
      <c r="E120" s="7" t="s">
        <v>0</v>
      </c>
      <c r="F120" s="70">
        <f>C120*D120/100</f>
        <v>81555.612600000008</v>
      </c>
      <c r="G120" s="9"/>
    </row>
    <row r="121" spans="1:7">
      <c r="A121" s="6"/>
      <c r="B121" s="5"/>
      <c r="C121" s="70"/>
      <c r="D121" s="72"/>
      <c r="E121" s="7"/>
      <c r="F121" s="70"/>
      <c r="G121" s="9"/>
    </row>
    <row r="122" spans="1:7" ht="51">
      <c r="A122" s="3">
        <v>4</v>
      </c>
      <c r="B122" s="4" t="s">
        <v>32</v>
      </c>
      <c r="C122" s="70">
        <v>265</v>
      </c>
      <c r="D122" s="88">
        <v>12595</v>
      </c>
      <c r="E122" s="7" t="s">
        <v>0</v>
      </c>
      <c r="F122" s="70">
        <f>C122*D122/100</f>
        <v>33376.75</v>
      </c>
      <c r="G122" s="9"/>
    </row>
    <row r="123" spans="1:7">
      <c r="C123" s="70"/>
      <c r="D123" s="88"/>
      <c r="E123" s="7"/>
      <c r="F123" s="70"/>
      <c r="G123" s="9"/>
    </row>
    <row r="124" spans="1:7" ht="89.25">
      <c r="A124" s="3">
        <f>A122+1</f>
        <v>5</v>
      </c>
      <c r="B124" s="4" t="s">
        <v>22</v>
      </c>
      <c r="C124" s="70">
        <v>3112</v>
      </c>
      <c r="D124" s="74">
        <v>349</v>
      </c>
      <c r="E124" s="7" t="s">
        <v>14</v>
      </c>
      <c r="F124" s="70">
        <f>C124*D124</f>
        <v>1086088</v>
      </c>
      <c r="G124" s="9"/>
    </row>
    <row r="125" spans="1:7">
      <c r="B125" s="4" t="s">
        <v>90</v>
      </c>
      <c r="C125" s="70">
        <v>1163</v>
      </c>
      <c r="D125" s="74">
        <v>361.1</v>
      </c>
      <c r="E125" s="7" t="s">
        <v>14</v>
      </c>
      <c r="F125" s="70">
        <f>C125*D125</f>
        <v>419959.30000000005</v>
      </c>
      <c r="G125" s="9"/>
    </row>
    <row r="126" spans="1:7">
      <c r="C126" s="70"/>
      <c r="D126" s="74"/>
      <c r="E126" s="7"/>
      <c r="F126" s="70"/>
      <c r="G126" s="9"/>
    </row>
    <row r="127" spans="1:7" ht="51">
      <c r="A127" s="3">
        <f>A124+1</f>
        <v>6</v>
      </c>
      <c r="B127" s="4" t="s">
        <v>15</v>
      </c>
      <c r="C127" s="70">
        <v>387.72</v>
      </c>
      <c r="D127" s="74">
        <v>5001.7</v>
      </c>
      <c r="E127" s="7" t="s">
        <v>11</v>
      </c>
      <c r="F127" s="70">
        <f>C127*D127</f>
        <v>1939259.1240000001</v>
      </c>
      <c r="G127" s="9"/>
    </row>
    <row r="128" spans="1:7">
      <c r="C128" s="70"/>
      <c r="D128" s="74"/>
      <c r="E128" s="7"/>
      <c r="F128" s="70"/>
      <c r="G128" s="9"/>
    </row>
    <row r="129" spans="1:7" ht="25.5">
      <c r="A129" s="3">
        <v>7</v>
      </c>
      <c r="B129" s="4" t="s">
        <v>53</v>
      </c>
      <c r="C129" s="78"/>
      <c r="D129" s="88"/>
      <c r="E129" s="8"/>
      <c r="F129" s="70"/>
      <c r="G129" s="9"/>
    </row>
    <row r="130" spans="1:7">
      <c r="B130" s="4" t="s">
        <v>54</v>
      </c>
      <c r="C130" s="78">
        <v>1540</v>
      </c>
      <c r="D130" s="88">
        <v>3015.76</v>
      </c>
      <c r="E130" s="8" t="s">
        <v>5</v>
      </c>
      <c r="F130" s="70">
        <f>C130*D130/100</f>
        <v>46442.704000000005</v>
      </c>
      <c r="G130" s="9"/>
    </row>
    <row r="131" spans="1:7">
      <c r="B131" s="4" t="s">
        <v>55</v>
      </c>
      <c r="C131" s="78">
        <v>1540</v>
      </c>
      <c r="D131" s="88">
        <v>3156.73</v>
      </c>
      <c r="E131" s="8" t="s">
        <v>5</v>
      </c>
      <c r="F131" s="70">
        <f>C131*D131/100</f>
        <v>48613.642</v>
      </c>
      <c r="G131" s="9"/>
    </row>
    <row r="132" spans="1:7">
      <c r="B132" s="4" t="s">
        <v>56</v>
      </c>
      <c r="C132" s="78">
        <v>3456</v>
      </c>
      <c r="D132" s="88">
        <v>3184.85</v>
      </c>
      <c r="E132" s="8" t="s">
        <v>5</v>
      </c>
      <c r="F132" s="70">
        <f>C132*D132/100</f>
        <v>110068.416</v>
      </c>
      <c r="G132" s="9"/>
    </row>
    <row r="133" spans="1:7">
      <c r="C133" s="78"/>
      <c r="D133" s="88"/>
      <c r="E133" s="8"/>
      <c r="F133" s="70"/>
      <c r="G133" s="9"/>
    </row>
    <row r="134" spans="1:7" ht="114.75">
      <c r="A134" s="3">
        <v>8</v>
      </c>
      <c r="B134" s="12" t="s">
        <v>57</v>
      </c>
      <c r="C134" s="78">
        <v>63</v>
      </c>
      <c r="D134" s="88">
        <v>930.76</v>
      </c>
      <c r="E134" s="8" t="s">
        <v>12</v>
      </c>
      <c r="F134" s="70">
        <f>C134*D134</f>
        <v>58637.88</v>
      </c>
      <c r="G134" s="9"/>
    </row>
    <row r="135" spans="1:7">
      <c r="C135" s="78"/>
      <c r="D135" s="88"/>
      <c r="E135" s="8"/>
      <c r="F135" s="70"/>
      <c r="G135" s="9"/>
    </row>
    <row r="136" spans="1:7" ht="38.25">
      <c r="A136" s="3">
        <v>9</v>
      </c>
      <c r="B136" s="4" t="s">
        <v>33</v>
      </c>
      <c r="C136" s="70">
        <v>2645</v>
      </c>
      <c r="D136" s="74">
        <v>1512.5</v>
      </c>
      <c r="E136" s="7" t="s">
        <v>13</v>
      </c>
      <c r="F136" s="70">
        <f>C136*D136/1000</f>
        <v>4000.5625</v>
      </c>
      <c r="G136" s="9"/>
    </row>
    <row r="137" spans="1:7">
      <c r="C137" s="70"/>
      <c r="D137" s="74"/>
      <c r="E137" s="7"/>
      <c r="F137" s="70"/>
      <c r="G137" s="9"/>
    </row>
    <row r="138" spans="1:7" ht="38.25">
      <c r="A138" s="3">
        <f>A136+1</f>
        <v>10</v>
      </c>
      <c r="B138" s="4" t="s">
        <v>50</v>
      </c>
      <c r="C138" s="70">
        <v>2205</v>
      </c>
      <c r="D138" s="74">
        <v>3630</v>
      </c>
      <c r="E138" s="7" t="s">
        <v>0</v>
      </c>
      <c r="F138" s="70">
        <f>C138*D138/1000</f>
        <v>8004.15</v>
      </c>
      <c r="G138" s="9"/>
    </row>
    <row r="139" spans="1:7">
      <c r="C139" s="70"/>
      <c r="D139" s="74"/>
      <c r="E139" s="7"/>
      <c r="F139" s="70"/>
      <c r="G139" s="9"/>
    </row>
    <row r="140" spans="1:7" ht="38.25">
      <c r="A140" s="3">
        <v>11</v>
      </c>
      <c r="B140" s="4" t="s">
        <v>58</v>
      </c>
      <c r="C140" s="78">
        <v>40</v>
      </c>
      <c r="D140" s="88">
        <v>27747.06</v>
      </c>
      <c r="E140" s="8" t="s">
        <v>5</v>
      </c>
      <c r="F140" s="70">
        <f>C140*D140/100</f>
        <v>11098.824000000001</v>
      </c>
      <c r="G140" s="9"/>
    </row>
    <row r="141" spans="1:7">
      <c r="C141" s="78"/>
      <c r="D141" s="88"/>
      <c r="E141" s="8"/>
      <c r="F141" s="70"/>
      <c r="G141" s="9"/>
    </row>
    <row r="142" spans="1:7" ht="25.5">
      <c r="A142" s="3">
        <v>12</v>
      </c>
      <c r="B142" s="4" t="s">
        <v>59</v>
      </c>
      <c r="C142" s="78">
        <v>252</v>
      </c>
      <c r="D142" s="88">
        <v>28299.3</v>
      </c>
      <c r="E142" s="8" t="s">
        <v>5</v>
      </c>
      <c r="F142" s="70">
        <f>C142*D142/100</f>
        <v>71314.23599999999</v>
      </c>
      <c r="G142" s="9"/>
    </row>
    <row r="143" spans="1:7">
      <c r="C143" s="70"/>
      <c r="D143" s="74"/>
      <c r="E143" s="7"/>
      <c r="F143" s="70"/>
      <c r="G143" s="9"/>
    </row>
    <row r="144" spans="1:7" ht="76.5">
      <c r="A144" s="3">
        <v>13</v>
      </c>
      <c r="B144" s="4" t="s">
        <v>34</v>
      </c>
      <c r="C144" s="78">
        <v>120</v>
      </c>
      <c r="D144" s="88">
        <v>1647.69</v>
      </c>
      <c r="E144" s="8" t="s">
        <v>12</v>
      </c>
      <c r="F144" s="70">
        <f>C144*D144</f>
        <v>197722.80000000002</v>
      </c>
      <c r="G144" s="9"/>
    </row>
    <row r="145" spans="1:7">
      <c r="C145" s="78"/>
      <c r="D145" s="88"/>
      <c r="E145" s="8"/>
      <c r="F145" s="70"/>
      <c r="G145" s="9"/>
    </row>
    <row r="146" spans="1:7" ht="51">
      <c r="A146" s="3">
        <v>14</v>
      </c>
      <c r="B146" s="4" t="s">
        <v>49</v>
      </c>
      <c r="C146" s="78">
        <v>120</v>
      </c>
      <c r="D146" s="74">
        <v>194.16</v>
      </c>
      <c r="E146" s="8" t="s">
        <v>12</v>
      </c>
      <c r="F146" s="70">
        <f>C146*D146</f>
        <v>23299.200000000001</v>
      </c>
      <c r="G146" s="9"/>
    </row>
    <row r="147" spans="1:7">
      <c r="C147" s="78"/>
      <c r="D147" s="74"/>
      <c r="E147" s="8"/>
      <c r="F147" s="70"/>
      <c r="G147" s="9"/>
    </row>
    <row r="148" spans="1:7" ht="38.25">
      <c r="A148" s="3">
        <v>15</v>
      </c>
      <c r="B148" s="4" t="s">
        <v>35</v>
      </c>
      <c r="C148" s="78">
        <v>35</v>
      </c>
      <c r="D148" s="88">
        <v>726.72</v>
      </c>
      <c r="E148" s="8" t="s">
        <v>12</v>
      </c>
      <c r="F148" s="70">
        <f>C148*D148</f>
        <v>25435.200000000001</v>
      </c>
      <c r="G148" s="9"/>
    </row>
    <row r="149" spans="1:7">
      <c r="C149" s="78"/>
      <c r="D149" s="74"/>
      <c r="E149" s="8"/>
      <c r="F149" s="70"/>
      <c r="G149" s="9"/>
    </row>
    <row r="150" spans="1:7" ht="38.25">
      <c r="A150" s="3">
        <v>16</v>
      </c>
      <c r="B150" s="4" t="s">
        <v>75</v>
      </c>
      <c r="C150" s="78">
        <v>126</v>
      </c>
      <c r="D150" s="88">
        <v>1270.83</v>
      </c>
      <c r="E150" s="8" t="s">
        <v>5</v>
      </c>
      <c r="F150" s="70">
        <f>C150*D150/100</f>
        <v>1601.2457999999999</v>
      </c>
      <c r="G150" s="9"/>
    </row>
    <row r="151" spans="1:7">
      <c r="C151" s="78"/>
      <c r="D151" s="74"/>
      <c r="E151" s="8"/>
      <c r="F151" s="70"/>
      <c r="G151" s="9"/>
    </row>
    <row r="152" spans="1:7">
      <c r="A152" s="42">
        <v>17</v>
      </c>
      <c r="B152" s="12" t="s">
        <v>60</v>
      </c>
      <c r="C152" s="78">
        <v>211</v>
      </c>
      <c r="D152" s="88">
        <v>829.95</v>
      </c>
      <c r="E152" s="8" t="s">
        <v>5</v>
      </c>
      <c r="F152" s="70">
        <f>C152*D152/100</f>
        <v>1751.1945000000001</v>
      </c>
      <c r="G152" s="9"/>
    </row>
    <row r="153" spans="1:7">
      <c r="C153" s="78"/>
      <c r="D153" s="88"/>
      <c r="E153" s="8"/>
      <c r="F153" s="70"/>
      <c r="G153" s="9"/>
    </row>
    <row r="154" spans="1:7">
      <c r="A154" s="3">
        <v>18</v>
      </c>
      <c r="B154" s="4" t="s">
        <v>36</v>
      </c>
      <c r="C154" s="78">
        <v>2020</v>
      </c>
      <c r="D154" s="88">
        <v>1079.6500000000001</v>
      </c>
      <c r="E154" s="8" t="s">
        <v>5</v>
      </c>
      <c r="F154" s="70">
        <f>C154*D154/100</f>
        <v>21808.93</v>
      </c>
      <c r="G154" s="9"/>
    </row>
    <row r="155" spans="1:7">
      <c r="C155" s="78"/>
      <c r="D155" s="88"/>
      <c r="E155" s="8"/>
      <c r="F155" s="70"/>
      <c r="G155" s="9"/>
    </row>
    <row r="156" spans="1:7" ht="45">
      <c r="A156" s="3">
        <v>19</v>
      </c>
      <c r="B156" s="110" t="s">
        <v>21</v>
      </c>
      <c r="C156" s="70">
        <v>2596</v>
      </c>
      <c r="D156" s="22">
        <v>2567.9499999999998</v>
      </c>
      <c r="E156" s="8" t="s">
        <v>5</v>
      </c>
      <c r="F156" s="70">
        <f>C156*D156/100</f>
        <v>66663.981999999989</v>
      </c>
      <c r="G156" s="9"/>
    </row>
    <row r="157" spans="1:7">
      <c r="C157" s="70"/>
      <c r="D157" s="22"/>
      <c r="E157" s="8"/>
      <c r="F157" s="70"/>
      <c r="G157" s="9"/>
    </row>
    <row r="158" spans="1:7" ht="33.75">
      <c r="A158" s="3">
        <f>A156+1</f>
        <v>20</v>
      </c>
      <c r="B158" s="110" t="s">
        <v>37</v>
      </c>
      <c r="C158" s="78">
        <v>40</v>
      </c>
      <c r="D158" s="22">
        <v>799</v>
      </c>
      <c r="E158" s="8" t="s">
        <v>6</v>
      </c>
      <c r="F158" s="70">
        <f>C158*D158</f>
        <v>31960</v>
      </c>
      <c r="G158" s="9"/>
    </row>
    <row r="159" spans="1:7">
      <c r="C159" s="78"/>
      <c r="D159" s="22"/>
      <c r="E159" s="8"/>
      <c r="F159" s="70"/>
      <c r="G159" s="9"/>
    </row>
    <row r="160" spans="1:7" ht="25.5">
      <c r="A160" s="3">
        <v>21</v>
      </c>
      <c r="B160" s="4" t="s">
        <v>38</v>
      </c>
      <c r="C160" s="78"/>
      <c r="D160" s="91"/>
      <c r="F160" s="98"/>
      <c r="G160" s="9"/>
    </row>
    <row r="161" spans="1:7">
      <c r="B161" s="4" t="s">
        <v>39</v>
      </c>
      <c r="C161" s="78">
        <v>1163</v>
      </c>
      <c r="D161" s="91">
        <v>1210</v>
      </c>
      <c r="E161" s="8" t="s">
        <v>0</v>
      </c>
      <c r="F161" s="70">
        <f>C161*D161/100</f>
        <v>14072.3</v>
      </c>
      <c r="G161" s="9"/>
    </row>
    <row r="162" spans="1:7">
      <c r="C162" s="78"/>
      <c r="D162" s="91"/>
      <c r="E162" s="8"/>
      <c r="F162" s="70"/>
      <c r="G162" s="9"/>
    </row>
    <row r="163" spans="1:7" ht="45">
      <c r="A163" s="3">
        <v>22</v>
      </c>
      <c r="B163" s="110" t="s">
        <v>51</v>
      </c>
      <c r="C163" s="78">
        <v>3287</v>
      </c>
      <c r="D163" s="88">
        <v>228.09</v>
      </c>
      <c r="E163" s="8" t="s">
        <v>5</v>
      </c>
      <c r="F163" s="70">
        <f>C163*D163/100</f>
        <v>7497.3182999999999</v>
      </c>
      <c r="G163" s="9"/>
    </row>
    <row r="164" spans="1:7">
      <c r="B164" s="110"/>
      <c r="C164" s="78"/>
      <c r="D164" s="88"/>
      <c r="E164" s="8"/>
      <c r="F164" s="70"/>
      <c r="G164" s="9"/>
    </row>
    <row r="165" spans="1:7">
      <c r="C165" s="80"/>
      <c r="D165" s="89"/>
      <c r="E165" s="63" t="s">
        <v>79</v>
      </c>
      <c r="F165" s="96">
        <f>SUM(F116:F164)</f>
        <v>4335821.4771600012</v>
      </c>
      <c r="G165" s="9"/>
    </row>
    <row r="166" spans="1:7">
      <c r="C166" s="81"/>
      <c r="D166" s="92"/>
      <c r="E166" s="64" t="s">
        <v>92</v>
      </c>
      <c r="F166" s="99">
        <f>F165*4</f>
        <v>17343285.908640005</v>
      </c>
      <c r="G166" s="9"/>
    </row>
    <row r="167" spans="1:7">
      <c r="C167" s="70"/>
      <c r="D167" s="90"/>
      <c r="E167" s="69"/>
      <c r="F167" s="97"/>
      <c r="G167" s="9"/>
    </row>
    <row r="168" spans="1:7" ht="26.25">
      <c r="A168" s="39"/>
      <c r="B168" s="43" t="s">
        <v>74</v>
      </c>
      <c r="C168" s="77"/>
      <c r="D168" s="73"/>
      <c r="E168" s="1"/>
      <c r="F168" s="77"/>
      <c r="G168" s="9"/>
    </row>
    <row r="169" spans="1:7" ht="102">
      <c r="A169" s="3">
        <v>1</v>
      </c>
      <c r="B169" s="21" t="s">
        <v>40</v>
      </c>
      <c r="C169" s="82">
        <v>1</v>
      </c>
      <c r="D169" s="22">
        <v>5836.6</v>
      </c>
      <c r="E169" s="11" t="s">
        <v>20</v>
      </c>
      <c r="F169" s="30">
        <f>C169*D169</f>
        <v>5836.6</v>
      </c>
      <c r="G169" s="9"/>
    </row>
    <row r="170" spans="1:7">
      <c r="B170" s="21"/>
      <c r="C170" s="82"/>
      <c r="D170" s="22"/>
      <c r="E170" s="11"/>
      <c r="F170" s="30"/>
      <c r="G170" s="9"/>
    </row>
    <row r="171" spans="1:7" ht="36">
      <c r="A171" s="3">
        <v>2</v>
      </c>
      <c r="B171" s="26" t="s">
        <v>23</v>
      </c>
      <c r="C171" s="83">
        <v>50</v>
      </c>
      <c r="D171" s="88">
        <v>333.29</v>
      </c>
      <c r="E171" s="11" t="s">
        <v>6</v>
      </c>
      <c r="F171" s="30">
        <f>C171*D171</f>
        <v>16664.5</v>
      </c>
      <c r="G171" s="9"/>
    </row>
    <row r="172" spans="1:7">
      <c r="B172" s="26"/>
      <c r="C172" s="83"/>
      <c r="D172" s="88"/>
      <c r="E172" s="11"/>
      <c r="F172" s="30"/>
      <c r="G172" s="9"/>
    </row>
    <row r="173" spans="1:7" ht="63.75">
      <c r="A173" s="3">
        <f>A171+1</f>
        <v>3</v>
      </c>
      <c r="B173" s="23" t="s">
        <v>41</v>
      </c>
      <c r="C173" s="84">
        <v>4</v>
      </c>
      <c r="D173" s="93">
        <v>72.16</v>
      </c>
      <c r="E173" s="11" t="s">
        <v>20</v>
      </c>
      <c r="F173" s="30">
        <f>C173*D173</f>
        <v>288.64</v>
      </c>
      <c r="G173" s="9"/>
    </row>
    <row r="174" spans="1:7">
      <c r="B174" s="23"/>
      <c r="C174" s="84"/>
      <c r="D174" s="93"/>
      <c r="E174" s="11"/>
      <c r="F174" s="30"/>
      <c r="G174" s="9"/>
    </row>
    <row r="175" spans="1:7" ht="38.25">
      <c r="A175" s="3">
        <f>A173+1</f>
        <v>4</v>
      </c>
      <c r="B175" s="23" t="s">
        <v>42</v>
      </c>
      <c r="C175" s="84">
        <v>2</v>
      </c>
      <c r="D175" s="93">
        <v>599.6</v>
      </c>
      <c r="E175" s="11" t="s">
        <v>20</v>
      </c>
      <c r="F175" s="30">
        <f>C175*D175</f>
        <v>1199.2</v>
      </c>
      <c r="G175" s="9"/>
    </row>
    <row r="176" spans="1:7">
      <c r="B176" s="23"/>
      <c r="C176" s="84"/>
      <c r="D176" s="93"/>
      <c r="E176" s="11"/>
      <c r="F176" s="30"/>
      <c r="G176" s="9"/>
    </row>
    <row r="177" spans="1:7" ht="76.5">
      <c r="A177" s="3">
        <f>A175+1</f>
        <v>5</v>
      </c>
      <c r="B177" s="23" t="s">
        <v>24</v>
      </c>
      <c r="C177" s="77"/>
      <c r="D177" s="73"/>
      <c r="E177" s="1"/>
      <c r="F177" s="77"/>
      <c r="G177" s="9"/>
    </row>
    <row r="178" spans="1:7">
      <c r="A178" s="3" t="s">
        <v>2</v>
      </c>
      <c r="B178" s="12" t="s">
        <v>17</v>
      </c>
      <c r="C178" s="85">
        <v>60</v>
      </c>
      <c r="D178" s="93">
        <v>73.209999999999994</v>
      </c>
      <c r="E178" s="11" t="s">
        <v>6</v>
      </c>
      <c r="F178" s="30">
        <f>C178*D178</f>
        <v>4392.5999999999995</v>
      </c>
      <c r="G178" s="9"/>
    </row>
    <row r="179" spans="1:7">
      <c r="A179" s="3" t="s">
        <v>3</v>
      </c>
      <c r="B179" s="12" t="s">
        <v>61</v>
      </c>
      <c r="C179" s="85">
        <v>60</v>
      </c>
      <c r="D179" s="93">
        <v>128.55000000000001</v>
      </c>
      <c r="E179" s="11" t="s">
        <v>6</v>
      </c>
      <c r="F179" s="30">
        <f>C179*D179</f>
        <v>7713.0000000000009</v>
      </c>
      <c r="G179" s="9"/>
    </row>
    <row r="180" spans="1:7">
      <c r="B180" s="12"/>
      <c r="C180" s="85"/>
      <c r="D180" s="93"/>
      <c r="E180" s="11"/>
      <c r="F180" s="30"/>
      <c r="G180" s="9"/>
    </row>
    <row r="181" spans="1:7" ht="38.25">
      <c r="A181" s="3">
        <v>6</v>
      </c>
      <c r="B181" s="12" t="s">
        <v>62</v>
      </c>
      <c r="C181" s="85">
        <v>1</v>
      </c>
      <c r="D181" s="93">
        <v>337.92</v>
      </c>
      <c r="E181" s="11" t="s">
        <v>16</v>
      </c>
      <c r="F181" s="30">
        <f>C181*D181</f>
        <v>337.92</v>
      </c>
      <c r="G181" s="9"/>
    </row>
    <row r="182" spans="1:7">
      <c r="B182" s="12"/>
      <c r="C182" s="85"/>
      <c r="D182" s="93"/>
      <c r="E182" s="11"/>
      <c r="F182" s="30"/>
      <c r="G182" s="9"/>
    </row>
    <row r="183" spans="1:7" ht="25.5">
      <c r="A183" s="3">
        <v>7</v>
      </c>
      <c r="B183" s="12" t="s">
        <v>63</v>
      </c>
      <c r="C183" s="85">
        <v>2</v>
      </c>
      <c r="D183" s="93">
        <v>509.74</v>
      </c>
      <c r="E183" s="11" t="s">
        <v>16</v>
      </c>
      <c r="F183" s="30">
        <f>C183*D183</f>
        <v>1019.48</v>
      </c>
      <c r="G183" s="9"/>
    </row>
    <row r="184" spans="1:7">
      <c r="B184" s="12"/>
      <c r="C184" s="85"/>
      <c r="D184" s="93"/>
      <c r="E184" s="11"/>
      <c r="F184" s="30"/>
      <c r="G184" s="9"/>
    </row>
    <row r="185" spans="1:7" ht="38.25">
      <c r="A185" s="3">
        <v>8</v>
      </c>
      <c r="B185" s="12" t="s">
        <v>64</v>
      </c>
      <c r="C185" s="85">
        <v>2</v>
      </c>
      <c r="D185" s="93">
        <v>447.15</v>
      </c>
      <c r="E185" s="11" t="s">
        <v>16</v>
      </c>
      <c r="F185" s="30">
        <f>C185*D185</f>
        <v>894.3</v>
      </c>
      <c r="G185" s="9"/>
    </row>
    <row r="186" spans="1:7">
      <c r="B186" s="12"/>
      <c r="C186" s="85"/>
      <c r="D186" s="93"/>
      <c r="E186" s="11"/>
      <c r="F186" s="30"/>
      <c r="G186" s="9"/>
    </row>
    <row r="187" spans="1:7" ht="76.5">
      <c r="A187" s="3">
        <v>9</v>
      </c>
      <c r="B187" s="21" t="s">
        <v>18</v>
      </c>
      <c r="C187" s="82">
        <v>1</v>
      </c>
      <c r="D187" s="22">
        <v>14748</v>
      </c>
      <c r="E187" s="11" t="s">
        <v>20</v>
      </c>
      <c r="F187" s="30">
        <f>C187*D187</f>
        <v>14748</v>
      </c>
      <c r="G187" s="9"/>
    </row>
    <row r="188" spans="1:7">
      <c r="B188" s="23"/>
      <c r="C188" s="40"/>
      <c r="D188" s="89"/>
      <c r="E188" s="63" t="s">
        <v>79</v>
      </c>
      <c r="F188" s="41">
        <f>SUM(F169:F187)</f>
        <v>53094.240000000005</v>
      </c>
      <c r="G188" s="9"/>
    </row>
    <row r="189" spans="1:7">
      <c r="B189" s="23"/>
      <c r="C189" s="40"/>
      <c r="D189" s="37"/>
      <c r="E189" s="63" t="s">
        <v>92</v>
      </c>
      <c r="F189" s="41">
        <f>F188*4</f>
        <v>212376.96000000002</v>
      </c>
      <c r="G189" s="9"/>
    </row>
    <row r="190" spans="1:7">
      <c r="B190" s="23"/>
      <c r="C190" s="7"/>
      <c r="D190" s="57"/>
      <c r="E190" s="69"/>
      <c r="F190" s="70"/>
      <c r="G190" s="9"/>
    </row>
    <row r="191" spans="1:7">
      <c r="B191" s="23"/>
      <c r="C191" s="7"/>
      <c r="D191" s="57"/>
      <c r="E191" s="69"/>
      <c r="F191" s="70"/>
      <c r="G191" s="9"/>
    </row>
    <row r="192" spans="1:7">
      <c r="B192" s="23"/>
      <c r="C192" s="7"/>
      <c r="D192" s="57"/>
      <c r="E192" s="69"/>
      <c r="F192" s="70"/>
      <c r="G192" s="9"/>
    </row>
    <row r="193" spans="1:7">
      <c r="B193" s="23"/>
      <c r="C193" s="7"/>
      <c r="D193" s="57"/>
      <c r="E193" s="69"/>
      <c r="F193" s="70"/>
      <c r="G193" s="9"/>
    </row>
    <row r="194" spans="1:7">
      <c r="B194" s="23"/>
      <c r="C194" s="7"/>
      <c r="D194" s="57"/>
      <c r="E194" s="69"/>
      <c r="F194" s="70"/>
      <c r="G194" s="9"/>
    </row>
    <row r="195" spans="1:7" ht="18.75">
      <c r="A195" s="120" t="s">
        <v>78</v>
      </c>
      <c r="B195" s="120"/>
      <c r="C195" s="120"/>
      <c r="D195" s="120"/>
      <c r="E195" s="120"/>
      <c r="F195" s="120"/>
      <c r="G195" s="9"/>
    </row>
    <row r="196" spans="1:7" ht="26.25">
      <c r="A196" s="31"/>
      <c r="B196" s="44" t="s">
        <v>65</v>
      </c>
      <c r="C196" s="27"/>
      <c r="D196" s="28"/>
      <c r="E196" s="28"/>
      <c r="F196" s="29"/>
      <c r="G196" s="9"/>
    </row>
    <row r="197" spans="1:7" ht="90">
      <c r="A197" s="3">
        <v>1</v>
      </c>
      <c r="B197" s="65" t="s">
        <v>43</v>
      </c>
      <c r="C197" s="24">
        <v>6000</v>
      </c>
      <c r="D197" s="25"/>
      <c r="E197" s="11" t="s">
        <v>48</v>
      </c>
      <c r="F197" s="22"/>
      <c r="G197" s="9"/>
    </row>
    <row r="198" spans="1:7">
      <c r="B198" s="23"/>
      <c r="C198" s="24"/>
      <c r="D198" s="25"/>
      <c r="E198" s="11"/>
      <c r="F198" s="22"/>
      <c r="G198" s="9"/>
    </row>
    <row r="199" spans="1:7" ht="89.25">
      <c r="A199" s="3">
        <f>A197+1</f>
        <v>2</v>
      </c>
      <c r="B199" s="12" t="s">
        <v>44</v>
      </c>
      <c r="C199" s="10">
        <v>195750</v>
      </c>
      <c r="D199" s="25"/>
      <c r="E199" s="11" t="s">
        <v>14</v>
      </c>
      <c r="F199" s="22"/>
      <c r="G199" s="9"/>
    </row>
    <row r="200" spans="1:7">
      <c r="B200" s="12"/>
      <c r="C200" s="10"/>
      <c r="D200" s="25"/>
      <c r="E200" s="11"/>
      <c r="F200" s="22"/>
      <c r="G200" s="9"/>
    </row>
    <row r="201" spans="1:7" ht="63.75">
      <c r="A201" s="3">
        <f>A199+1</f>
        <v>3</v>
      </c>
      <c r="B201" s="12" t="s">
        <v>45</v>
      </c>
      <c r="C201" s="10">
        <v>88000</v>
      </c>
      <c r="D201" s="25"/>
      <c r="E201" s="11" t="s">
        <v>12</v>
      </c>
      <c r="F201" s="22"/>
      <c r="G201" s="9"/>
    </row>
    <row r="202" spans="1:7">
      <c r="B202" s="12"/>
      <c r="C202" s="10"/>
      <c r="D202" s="25"/>
      <c r="E202" s="11"/>
      <c r="F202" s="22"/>
      <c r="G202" s="9"/>
    </row>
    <row r="203" spans="1:7" ht="25.5">
      <c r="A203" s="3">
        <f>A201+1</f>
        <v>4</v>
      </c>
      <c r="B203" s="12" t="s">
        <v>46</v>
      </c>
      <c r="C203" s="10">
        <f>C201</f>
        <v>88000</v>
      </c>
      <c r="D203" s="25"/>
      <c r="E203" s="11" t="s">
        <v>12</v>
      </c>
      <c r="F203" s="22"/>
      <c r="G203" s="9"/>
    </row>
    <row r="204" spans="1:7">
      <c r="B204" s="12"/>
      <c r="C204" s="10"/>
      <c r="D204" s="25"/>
      <c r="E204" s="11"/>
      <c r="F204" s="22"/>
      <c r="G204" s="9"/>
    </row>
    <row r="205" spans="1:7" ht="38.25">
      <c r="A205" s="3">
        <f>A203+1</f>
        <v>5</v>
      </c>
      <c r="B205" s="12" t="s">
        <v>47</v>
      </c>
      <c r="C205" s="10">
        <v>768</v>
      </c>
      <c r="D205" s="25"/>
      <c r="E205" s="11" t="s">
        <v>12</v>
      </c>
      <c r="F205" s="22"/>
      <c r="G205" s="9"/>
    </row>
    <row r="206" spans="1:7" ht="26.25">
      <c r="B206" s="23"/>
      <c r="C206" s="24"/>
      <c r="D206" s="37"/>
      <c r="E206" s="38" t="s">
        <v>4</v>
      </c>
      <c r="F206" s="101"/>
      <c r="G206" s="9"/>
    </row>
    <row r="207" spans="1:7">
      <c r="A207" s="1"/>
      <c r="B207" s="1"/>
      <c r="C207" s="1"/>
      <c r="D207" s="1"/>
      <c r="E207" s="1"/>
      <c r="F207" s="1"/>
    </row>
    <row r="231" spans="2:6" ht="26.25">
      <c r="B231" s="117" t="s">
        <v>80</v>
      </c>
      <c r="C231" s="117"/>
      <c r="D231" s="117"/>
      <c r="E231" s="117"/>
      <c r="F231" s="117"/>
    </row>
    <row r="232" spans="2:6" ht="26.25">
      <c r="B232" s="45" t="s">
        <v>52</v>
      </c>
    </row>
    <row r="233" spans="2:6" ht="26.25">
      <c r="B233" s="45" t="s">
        <v>66</v>
      </c>
    </row>
    <row r="234" spans="2:6" ht="18.75">
      <c r="B234" s="46" t="str">
        <f>B49</f>
        <v>Compound Wall</v>
      </c>
      <c r="C234" s="47"/>
      <c r="D234" s="48"/>
      <c r="E234" s="49" t="s">
        <v>10</v>
      </c>
      <c r="F234" s="106">
        <f>F75</f>
        <v>91799182.14199999</v>
      </c>
    </row>
    <row r="235" spans="2:6" ht="18.75">
      <c r="B235" s="47"/>
      <c r="C235" s="47"/>
      <c r="D235" s="48"/>
      <c r="E235" s="49"/>
      <c r="F235" s="106"/>
    </row>
    <row r="236" spans="2:6" ht="18.75">
      <c r="B236" s="46" t="str">
        <f>B115</f>
        <v>Watch Tower (30'-0' Height)</v>
      </c>
      <c r="C236" s="102"/>
      <c r="D236" s="103"/>
      <c r="E236" s="104" t="s">
        <v>10</v>
      </c>
      <c r="F236" s="106">
        <f>F166</f>
        <v>17343285.908640005</v>
      </c>
    </row>
    <row r="237" spans="2:6" ht="18.75">
      <c r="B237" s="46"/>
      <c r="C237" s="102"/>
      <c r="D237" s="103"/>
      <c r="E237" s="104"/>
      <c r="F237" s="106"/>
    </row>
    <row r="238" spans="2:6" ht="18.75">
      <c r="B238" s="61" t="str">
        <f>B168</f>
        <v>Water Supply &amp; Sanitory Fitting (Watch tower 30 feet)</v>
      </c>
      <c r="C238" s="50"/>
      <c r="D238" s="51"/>
      <c r="E238" s="52" t="s">
        <v>10</v>
      </c>
      <c r="F238" s="107">
        <f>F189</f>
        <v>212376.96000000002</v>
      </c>
    </row>
    <row r="239" spans="2:6" ht="18.75">
      <c r="B239" s="61"/>
      <c r="C239" s="102"/>
      <c r="D239" s="103"/>
      <c r="E239" s="104"/>
      <c r="F239" s="106"/>
    </row>
    <row r="240" spans="2:6" ht="18.75">
      <c r="B240" s="47"/>
      <c r="C240" s="53"/>
      <c r="D240" s="54"/>
      <c r="E240" s="55" t="s">
        <v>25</v>
      </c>
      <c r="F240" s="108">
        <f>SUM(F234:F238)</f>
        <v>109354845.01063998</v>
      </c>
    </row>
    <row r="241" spans="2:6" ht="18.75">
      <c r="B241" s="47"/>
      <c r="C241" s="47"/>
      <c r="D241" s="48"/>
      <c r="E241" s="48"/>
      <c r="F241" s="109"/>
    </row>
    <row r="242" spans="2:6" ht="18.75">
      <c r="B242" s="47"/>
      <c r="C242" s="47"/>
      <c r="D242" s="48"/>
      <c r="E242" s="56" t="s">
        <v>67</v>
      </c>
      <c r="F242" s="48" t="s">
        <v>68</v>
      </c>
    </row>
    <row r="243" spans="2:6" ht="18.75">
      <c r="B243" s="47"/>
      <c r="C243" s="47"/>
      <c r="D243" s="48"/>
      <c r="E243" s="56"/>
      <c r="F243" s="48"/>
    </row>
    <row r="244" spans="2:6" ht="18.75">
      <c r="B244" s="46" t="str">
        <f>B196</f>
        <v>Non Schedule Items</v>
      </c>
      <c r="C244" s="47"/>
      <c r="D244" s="48"/>
      <c r="E244" s="49" t="s">
        <v>10</v>
      </c>
      <c r="F244" s="48" t="s">
        <v>68</v>
      </c>
    </row>
    <row r="245" spans="2:6" ht="18.75">
      <c r="B245" s="47"/>
      <c r="C245" s="50"/>
      <c r="D245" s="51"/>
      <c r="E245" s="51"/>
      <c r="F245" s="51"/>
    </row>
    <row r="246" spans="2:6" ht="26.25">
      <c r="B246" s="47"/>
      <c r="C246" s="58"/>
      <c r="D246" s="59"/>
      <c r="E246" s="60" t="s">
        <v>69</v>
      </c>
      <c r="F246" s="105"/>
    </row>
    <row r="252" spans="2:6" ht="18.75">
      <c r="B252" s="47" t="s">
        <v>70</v>
      </c>
      <c r="C252" s="47"/>
      <c r="D252" s="48" t="s">
        <v>71</v>
      </c>
      <c r="E252" s="48"/>
      <c r="F252" s="48"/>
    </row>
    <row r="253" spans="2:6" ht="18.75">
      <c r="B253" s="47"/>
      <c r="C253" s="47"/>
      <c r="D253" s="48" t="s">
        <v>111</v>
      </c>
      <c r="E253" s="48"/>
      <c r="F253" s="48"/>
    </row>
    <row r="254" spans="2:6" ht="18.75">
      <c r="B254" s="47"/>
      <c r="C254" s="47"/>
      <c r="D254" s="48" t="s">
        <v>72</v>
      </c>
      <c r="E254" s="48"/>
      <c r="F254" s="48"/>
    </row>
  </sheetData>
  <mergeCells count="16">
    <mergeCell ref="B14:F15"/>
    <mergeCell ref="B16:F17"/>
    <mergeCell ref="A3:F3"/>
    <mergeCell ref="A5:F5"/>
    <mergeCell ref="A6:F6"/>
    <mergeCell ref="A8:F8"/>
    <mergeCell ref="A10:F10"/>
    <mergeCell ref="A12:F12"/>
    <mergeCell ref="A11:D11"/>
    <mergeCell ref="A39:F39"/>
    <mergeCell ref="B231:F231"/>
    <mergeCell ref="A44:F45"/>
    <mergeCell ref="A40:F40"/>
    <mergeCell ref="A41:F41"/>
    <mergeCell ref="A195:F195"/>
    <mergeCell ref="A43:F43"/>
  </mergeCells>
  <pageMargins left="0.45" right="0" top="0.75" bottom="0.75" header="0.5" footer="0.5"/>
  <pageSetup paperSize="9" orientation="portrait" horizontalDpi="0" verticalDpi="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M A 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%Akram+Akram%</dc:creator>
  <cp:lastModifiedBy>User</cp:lastModifiedBy>
  <cp:lastPrinted>2015-04-09T16:33:41Z</cp:lastPrinted>
  <dcterms:created xsi:type="dcterms:W3CDTF">2009-12-02T06:23:44Z</dcterms:created>
  <dcterms:modified xsi:type="dcterms:W3CDTF">2015-04-09T16:34:08Z</dcterms:modified>
</cp:coreProperties>
</file>